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ad.rws.nl\p-dfs01\homes\hazekampd\Downloads\"/>
    </mc:Choice>
  </mc:AlternateContent>
  <bookViews>
    <workbookView xWindow="0" yWindow="0" windowWidth="19200" windowHeight="6720" firstSheet="1" activeTab="3"/>
  </bookViews>
  <sheets>
    <sheet name="Toelichting " sheetId="1" r:id="rId1"/>
    <sheet name="Weging criteria" sheetId="6" r:id="rId2"/>
    <sheet name="Wensen Duurzaamheid" sheetId="3" r:id="rId3"/>
    <sheet name="Wensen Techniek" sheetId="5" r:id="rId4"/>
    <sheet name="Wensen Beheer" sheetId="7" r:id="rId5"/>
    <sheet name="Checklist Vragen" sheetId="9" r:id="rId6"/>
    <sheet name="Validatie" sheetId="10" state="hidden" r:id="rId7"/>
  </sheets>
  <definedNames>
    <definedName name="_xlnm._FilterDatabase" localSheetId="2" hidden="1">'Wensen Duurzaamheid'!$I$1:$I$51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6" i="5" l="1"/>
  <c r="H3" i="5" l="1"/>
  <c r="E5" i="6" l="1"/>
  <c r="E6" i="6"/>
  <c r="H28" i="3"/>
  <c r="H27" i="3"/>
  <c r="H35" i="3"/>
  <c r="H34" i="3"/>
  <c r="H33" i="3"/>
  <c r="H32" i="3"/>
  <c r="H31" i="3"/>
  <c r="H26" i="3"/>
  <c r="H25" i="3"/>
  <c r="H14" i="3"/>
  <c r="H13" i="3"/>
  <c r="H12" i="3"/>
  <c r="H11" i="3"/>
  <c r="I10" i="7"/>
  <c r="H3" i="7"/>
  <c r="H10" i="7" s="1"/>
  <c r="F6" i="6" s="1"/>
  <c r="H15" i="3"/>
  <c r="H16" i="3"/>
  <c r="H17" i="3"/>
  <c r="H18" i="3"/>
  <c r="H19" i="3"/>
  <c r="H20" i="3"/>
  <c r="H21" i="3"/>
  <c r="H22" i="3"/>
  <c r="H23" i="3"/>
  <c r="H24" i="3"/>
  <c r="H10" i="3"/>
  <c r="H7" i="3"/>
  <c r="H3" i="3"/>
  <c r="H4" i="3"/>
  <c r="H9" i="3"/>
  <c r="H5" i="3"/>
  <c r="H6" i="3"/>
  <c r="H8" i="3"/>
  <c r="I36" i="3"/>
  <c r="E4" i="6"/>
  <c r="E3" i="6"/>
  <c r="H36" i="5"/>
  <c r="F5" i="6"/>
  <c r="H36" i="3" l="1"/>
  <c r="F4" i="6" s="1"/>
  <c r="F7" i="6" s="1"/>
</calcChain>
</file>

<file path=xl/sharedStrings.xml><?xml version="1.0" encoding="utf-8"?>
<sst xmlns="http://schemas.openxmlformats.org/spreadsheetml/2006/main" count="282" uniqueCount="157">
  <si>
    <t>CDR2023 | MCI
Bijlage 5 Beoordelingsmodel</t>
  </si>
  <si>
    <t>Criteria</t>
  </si>
  <si>
    <t>Weging criteria</t>
  </si>
  <si>
    <t>Subcriteria</t>
  </si>
  <si>
    <t>Weging subcriteria</t>
  </si>
  <si>
    <t>Maximale punten</t>
  </si>
  <si>
    <t>Behaalde punten Inschrijver</t>
  </si>
  <si>
    <t>Prijs</t>
  </si>
  <si>
    <t>[zie BD paragraaf 6.4.2]</t>
  </si>
  <si>
    <t>Duurzaamheid</t>
  </si>
  <si>
    <t>Kwaliteit</t>
  </si>
  <si>
    <t>Techniek</t>
  </si>
  <si>
    <t>Beheer</t>
  </si>
  <si>
    <t>Bijlage 2 
Paragraaf</t>
  </si>
  <si>
    <t>Wens nummer</t>
  </si>
  <si>
    <t>Wens</t>
  </si>
  <si>
    <t>Beoordelingsmethode A/B</t>
  </si>
  <si>
    <t>Conform (C) /
Niet- conform (NC)</t>
  </si>
  <si>
    <t>Behaalde punten in relatie tot wens</t>
  </si>
  <si>
    <t>Maximale punten per wens</t>
  </si>
  <si>
    <t>5.2.1</t>
  </si>
  <si>
    <t>D-W 1</t>
  </si>
  <si>
    <t>Inschrijver heeft bij indienen van de offerte voor de ROK een minimale Ecovadis overall score van 65-84 (‘Advanced’) (65-84) .</t>
  </si>
  <si>
    <t>B</t>
  </si>
  <si>
    <t>Niet- conform (NC)</t>
  </si>
  <si>
    <t>D-W 2</t>
  </si>
  <si>
    <t>Inschrijver verplicht zich ertoe binnen 3 jaar na ondertekening van de ROK een minimale Ecovadis overall score van 85-100 (‘Outstanding’) te hebben behaald.</t>
  </si>
  <si>
    <t>5.3.3</t>
  </si>
  <si>
    <t>D-W 3</t>
  </si>
  <si>
    <t>Inschrijver verplicht zich tot het opstellen van een net-zero doelstelling, die wetenschappelijk is gevalideerd. De doelstelling moet binnen één jaar na ondertekening van de ROK wetenschappelijk gevalideerd zijn bij het SBTi. Jaarlijks vindt overleg plaats tussen de Categorie en Inschrijver, waarin Inschrijver rapporteert op de net-zero doelstelling. De rapportage bevat de behaalde resultaten en nog te behalen resultaten. </t>
  </si>
  <si>
    <t>5.4.1</t>
  </si>
  <si>
    <t>D-W 4</t>
  </si>
  <si>
    <t xml:space="preserve">De Inschrijver verplicht zich om gedurende de contractperiode het primaire verpakkingsmateriaal bij eco-SIMkaarten, die geleverd worden onder de ROK, met minimaal 50% te verminderen. De 50% vermindering impliceert uitdrukkelijk een vermindering van 50% in productie van primair verpakkingsmateriaal. Benchmark is het jaar 2023. De 50% vermindering van het primaire verpakkingsmateriaal moet worden aangetoond middels een LCA of productgrondstoffenpaspoort. </t>
  </si>
  <si>
    <t>D-W 5</t>
  </si>
  <si>
    <t xml:space="preserve">De Inschrijver is verplicht om gedurende de contractperiode het secundaire verpakkingsmateriaal bij SIM-kaarten die geleverd worden via de ROK, met minimaal 50% te verminderen. De 50% vermindering impliceert uitdrukkelijk een vermindering van 50% in productie van secundaire verpakkingsmateriaal. Benchmark is het jaar 2023. De 50% vermindering van het primaire verpakkingsmateriaal moet worden aangetoond middels een LCA of productgrondstoffenpaspoort.   </t>
  </si>
  <si>
    <t>5.4.2</t>
  </si>
  <si>
    <t>D-W 6</t>
  </si>
  <si>
    <t>Inschrijver levert binnen 12 maanden na ondertekening van de ROK een LCA op aan de Categorie van de aan te schaffen Indoordekking installaties onder CDR2023|MCI. LCA kan eventueel onder een non-disclosure agreement (NDA) worden opgeleverd.</t>
  </si>
  <si>
    <t>D-W 7</t>
  </si>
  <si>
    <t>Inschrijver levert binnen 12 maanden na ondertekening van de ROK een LCA op aan de Categorie van de te gebruiken ecoSIM voor CDR2023|MCI. LCA kan eventueel onder een non-disclosure agreement (NDA) worden opgeleverd.</t>
  </si>
  <si>
    <t>D-W 8</t>
  </si>
  <si>
    <t xml:space="preserve">Inschrijver vermeldt in de omzetrapportage, als onderdeel van Bijlage 07 - Standaard Rapportages, de CO2 footprint van de Indoordekking installatie bij Deelnemers op basis van een LCA. Een LCA beschikbaar gesteld door de fabrikant van de Indoordekking installatie volstaat. </t>
  </si>
  <si>
    <t>5.4.4</t>
  </si>
  <si>
    <t>D-W 9</t>
  </si>
  <si>
    <t>De gebruikte verpakkingen door Inschrijver ten behoeve van de opdracht zijn volledig geschikt voor hergebruik. Definitie hergebruikte producten of onderdelen; producten of onderdelen die al in gebruik zijn geweest in dezelfde, oorspronkelijke vorm. Gerecyclede grondstoffen vallen niet onder deze definitie, aangezien deze via een omvormproces zijn verkregen.</t>
  </si>
  <si>
    <t>D-W 10</t>
  </si>
  <si>
    <t>De Categorie wenst een Inschrijver die grip heeft op zijn eigen e-waste. Inschrijver toont aan grip te hebben op zijn eigen e-waste door een circulaire doelstelling te hebben op de afvalstroom e-waste. De e-waste doelstelling van Inschrijver wordt gemonitord middels een PDCA-cyclus. Uit de PDCA blijkt waar de e-waste afvalstroom van Inschrijver is verwerkt. Jaarlijks rapporteert Inschrijver zijn PDCA-cyclus op e-waste aan de Categorie.</t>
  </si>
  <si>
    <t>D-W 11</t>
  </si>
  <si>
    <t xml:space="preserve">Inschrijver dient ten minste 60% van de actieve Indoordekking installatie in te zetten voor een tweede / derde leven. Bij terugname van Producten is Inschrijver verplicht een check te doen op het zorgvuldig schonen van de gegevens, conform richtlijnen rijksoverheid. Indien er onverhoopt data op het device achterbleven is, is Inschrijver verplicht deze te wissen.
Toelichting: Inschrijver voert bewijs in de rapportage over de herinzet van ingeleverde Producten (zie: Bijlage 8 Standaard rapportages)
</t>
  </si>
  <si>
    <t>5.6.1</t>
  </si>
  <si>
    <t>D-W 12</t>
  </si>
  <si>
    <t xml:space="preserve">Inschrijver voert aantoonbaar due diligence uit conform de OECD-richtlijnen
Voor toelichting over deze richtlijnen zie OECD-handreiking 'Due diligence Handreiking voor IMVO' </t>
  </si>
  <si>
    <t>D-W 13</t>
  </si>
  <si>
    <t xml:space="preserve">Inschrijver heeft op bestuursniveau verantwoordelijkheden voor MVO toegekend </t>
  </si>
  <si>
    <t>D-W 14</t>
  </si>
  <si>
    <t xml:space="preserve">Inschrijver kan aantonen dat zij glasvezelkabels en Indoordekkingsinstallaties expliciet hebben aangewezen als een product waarvoor belangrijke sociale en milieurisico’s gelden in de waardeketen. </t>
  </si>
  <si>
    <t>D-W 15</t>
  </si>
  <si>
    <t xml:space="preserve">Inschrijver kan aantonen (bijvoorbeeld via een LCA of een andere analyse van de volledige levenscyclus of waardeketen) dat zij specifieke belangrijke sociale en milieurisico’s voor glasvezelkabels en Indoordekkingsinstallaties hebben vastgesteld en beoordeeld. </t>
  </si>
  <si>
    <t>D-W 16</t>
  </si>
  <si>
    <t xml:space="preserve">Inschrijver kan aantonen dat zij belanghebbenden op zinvolle wijze hebben betrokken bij het in kaart brengen en beoordelen van risico’s in de waardeketen van glasvezelkabels en Indoordekkingsinstallaties.
Toelichting;
Voor belanghebbenden zie OECD-handreiking 'Due diligence Handreiking voor IMVO' </t>
  </si>
  <si>
    <t>D-W 17</t>
  </si>
  <si>
    <t>Inschrijver kan binnen een jaar na ondertekening van de ROK aantonen dat zij een actieplan ontwikkeld hebben (bijvoorbeeld via een corrigerende maatregel vanuit JAC / een stappenplan voor verbetering of een andere methode) om ten minste één specifiek sociaal of milieurisico van glasvezelkabels aan te pakken en ten minste één specifiek sociaal of milieurisico van Indoordekkings-installaties aan te pakken.</t>
  </si>
  <si>
    <t>D-W 18</t>
  </si>
  <si>
    <t>Inschrijver kan binnen een jaar na ondertekening van de ROK aantonen dat zij ten minste één specifiek sociaal of milieurisico van glasvezelkabels effectief hebben aangepakt en te minste één specifiek sociaal of milieurisico van Indoordekkingsinstallaties effectief hebben aangepakt</t>
  </si>
  <si>
    <t>D-W 19</t>
  </si>
  <si>
    <t xml:space="preserve">Inschrijver kan aantonen dat zij belanghebbenden op zinvolle wijze hebben betrokken bij aanpakken van risico’s in de waardeketen van glasvezelkabels en Indoordekkingsinstallaties. 
Toelichting;
Voor belanghebbenden zie OECD-handreiking 'Due diligence Handreiking voor IMVO' </t>
  </si>
  <si>
    <t>D-W 20</t>
  </si>
  <si>
    <r>
      <t xml:space="preserve">Inschrijver kan met controleerbaar bewijs aantonen dat zij de voortgang hebben gevolgd van hun inspanningen om ten minste één specifiek sociaal of milieurisico van glasvezelkabel aan te pakken.
</t>
    </r>
    <r>
      <rPr>
        <u/>
        <sz val="8"/>
        <color rgb="FFFF0000"/>
        <rFont val="Verdana"/>
        <family val="2"/>
      </rPr>
      <t/>
    </r>
  </si>
  <si>
    <t>D-W 21</t>
  </si>
  <si>
    <t xml:space="preserve">Inschrijver kan met controleerbaar bewijs aantonen dat zij de voortgang hebben gevolgd van hun inspanningen om ten minste één specifiek sociaal of milieurisico van Indoordekkingsinstallaties aan te pakken  </t>
  </si>
  <si>
    <t>D-W 22</t>
  </si>
  <si>
    <t>Inschrijver communiceert na ondertekening van de ROK binnen een jaar over maatregelen die zij neemt om belangrijke risico’s in de waardeketen van glasvezelkabels en Indoordekkingsinstallaties in kaart te brengen en aan te pakken.</t>
  </si>
  <si>
    <t>D-W 23</t>
  </si>
  <si>
    <t>Inschrijver kan op verzoek van de Categorie informatie verschaffen over due diligence inspanningen met zakelijke partners op belangrijke knelpunt hefboompunten zoals smelt- en raffinagebedrijven.</t>
  </si>
  <si>
    <t>D-W 24</t>
  </si>
  <si>
    <t>Inschrijver conformeert zich om binnen een jaar na ondertekening van de ROK de toegang tot rechtsmiddelen in zijn waardeketens, inclusief die van glasvezelkabels en Indoordekkingsinstallaties, te bevorderen en faciliteren.
Toelichting
Inschrijver biedt bijvoorbeeld juridische bijstand in casuistiek van arbeids-en mensenrechtenschennis aan getroffenen in de waardeketen.</t>
  </si>
  <si>
    <t>D-W 25</t>
  </si>
  <si>
    <t>Inschrijver kan aantonen dat zij bij tenminste één actor in de waardeketen van Indoordekkingsinstallaties hun invloed hebben aangewend om het verhelpen van schadelijke effecten te faciliteren.</t>
  </si>
  <si>
    <t>D-W 26</t>
  </si>
  <si>
    <t>Inschrijver heeft een buitenrechtelijke bezwaarprocedure in het leven geroepen op bedrijfs- of operationeel niveau dat toegankelijk is voor diegenen die schadelijke effecten ervaren van zakelijke relaties in zijn waardeketens, zoals de waardeketen van glasvezelkabels en Indoordekkingsinstallaties.</t>
  </si>
  <si>
    <t>5.7.2</t>
  </si>
  <si>
    <t>D-W 27</t>
  </si>
  <si>
    <t>De Inschrijver hanteert voor het aanwenden van social return minimaal 1% van het nationale FTE-werknemersbestand. Indien Inschrijver meer social return inzet, is de puntverdeling in bijlage 04 van toepassing. </t>
  </si>
  <si>
    <t>Beoordeling</t>
  </si>
  <si>
    <t>Score</t>
  </si>
  <si>
    <t>Percentage 1,00% of meer</t>
  </si>
  <si>
    <t>Percentage 1,25% of meer</t>
  </si>
  <si>
    <t>Percentage 1,5% of meer</t>
  </si>
  <si>
    <t>Percentage 1,75% of meer</t>
  </si>
  <si>
    <t>Percentage 2,00% of meer</t>
  </si>
  <si>
    <t>Punten op Duurzaamheid</t>
  </si>
  <si>
    <t>Conform (C) /
Niet-conform (NC)</t>
  </si>
  <si>
    <t>6.1.3</t>
  </si>
  <si>
    <t>T-W 28</t>
  </si>
  <si>
    <t xml:space="preserve"> “Maatregelen ter voorkoming van extreem hoog verbruik”
De doelstelling van deze wens is inzicht te verkrijgen in de maatregelen die Inschrijver aan kan bieden om samen met Deelnemers invulling aan eis [T-E 86] te geven. 
De “Maatregelen ter voorkoming van extreem hoog verbruik” worden beoordeeld op de volgende aspecten:
 de mate waarin de maatregelen extreem hoog verbruik kunnen voorkomen;
 de mate waarin de maatregelen flexibel afgestemd kunnen worden op de interne processen van Deelnemers;
 duidelijkheid van de beschrijving;
 realisme van de voorgestelde maatregelen.
Naarmate in de beschrijving bovenstaande aspecten beter zijn onderbouwd en beter aansluiten bij de doelstellingen wordt de wens hoger gewaardeerd
De beschrijving van de voorgestelde oplossing omvat maximaal 5 pagina’s A4 (lettertype Verdana/grootte 9, of een ander lettertype van vergelijkbare grootte) en is een integraal en op zichzelf staand document dat gelezen en beoordeeld kan worden zonder verwijzingen naar bijlagen.
</t>
  </si>
  <si>
    <t>A</t>
  </si>
  <si>
    <t>Expert-opinion</t>
  </si>
  <si>
    <t xml:space="preserve">Inschrijver gaat niet of nauwelijks inhoudelijk, relevant en toepasselijk in op de gevraagde aspecten. </t>
  </si>
  <si>
    <t xml:space="preserve">De uitwerking is van zeer beperkte kwaliteit. Inschrijver gaat zeer beperkt inhoudelijk, relevant en toepasselijk in op de gevraagde aspecten. De uitwerking is zeer beperkt onderbouwd en houdt nauwelijks verband met de wens van de Opdrachtgever. De Opdrachtgever kan met de invulling van de wens zijn doelstellingen niet bereiken.  </t>
  </si>
  <si>
    <t xml:space="preserve">De uitwerking is van beperkte kwaliteit. Inschrijver gaat slechts ten dele inhoudelijk, relevant en toepasselijk in op de gevraagde aspecten. De uitwerking is beperkt onderbouwd en houdt in enige mate verband met de wens van de Opdrachtgever. De Opdrachtgever kan met de invulling van de wens zijn doelstellingen ten dele bereiken. </t>
  </si>
  <si>
    <t xml:space="preserve">De uitwerking is van goede kwaliteit. Inschrijver gaat inhoudelijk, relevant en toepasselijk in op de gevraagde aspecten. De uitwerking is goed onderbouwd en houdt duidelijk verband met de wens van de Opdrachtgever. De Opdrachtgever kan met de invulling van de wens zijn doelstellingen goed bereiken. </t>
  </si>
  <si>
    <t xml:space="preserve">De uitwerking is van zeer goede kwaliteit. Inschrijver gaat zeer goed inhoudelijk, relevant en toepasselijk in op de gevraagde aspecten. De uitwerking is zeer goed onderbouwd en houdt uitstekend verband met de wens van de Opdrachtgever. De Opdrachtgever kan met de invulling van de wens meer dan zijn doelstellingen bereiken. </t>
  </si>
  <si>
    <t>T-W 29</t>
  </si>
  <si>
    <t>6.4.1</t>
  </si>
  <si>
    <t>T-W 30</t>
  </si>
  <si>
    <t xml:space="preserve"> “Oplossing grotere dekking en hogere beschikbaarheid”
Voor Eindgebruikers en toepassingen van enkele Deelnemers is beschikbaarheid en voldoende dekking cruciaal. De doelstelling van deze wens is een oplossing voor deze Eindgebruikers en toepassingen op locaties en momenten, waarbij geen goede verbinding via het mobiele telecommunicatienetwerk van Inschrijver mogelijk is.
De oplossing zal er in voorzien dat gebruik gemaakt kan worden van dekking en beschikbaarheid van andere mobiele telecommunicatienetwerken. Dit kunnen Nederlandse en/of in de grensgebieden buitenlandse mobiele telecommunicatienetwerken zijn. 
De gezochte oplossing heeft bij voorkeur de volgende kenmerken:
- Werkt minimaal op smartphones gebaseerd op Apple IOS en Android en mogelijk ook op tablets en laptops;
- Werkt ook op apparaten waarin slechts één SIM kaart geplaatst kan worden;
- De Eindgebruiker blijft bereikbaar op hetzelfde Nederlandse nummer;
- Nummerherkenning werkt correct, zowel voor uitgaande als inkomende gesprekken;
- Werkt ook voor dataverkeer; 
- Overschakelen van mobiele telecommunicatienetwerk gaat automatisch en snel, zonder actie van de Eindgebruiker;
- De oplossing controleert regelmatig of er communicatie mogelijk is;
- Een reeds opgezette spraakverbinding blijft behouden; 
- Beschermt tegen een zo breed mogelijk scala aan incidenten, onder andere ook als het radio netwerk nog actief is.
De “Oplossing grotere dekking en hogere beschikbaarheid” zal worden beoordeeld op de volgende aspecten:
 de mate, waarin de oplossing aan de kenmerken tegemoet komt;
 duidelijkheid van de beschrijving;
 compleetheid van de beschrijving;
 Realisme van de oplossing.
Naarmate de “Oplossing grotere dekking en hogere beschikbaarheid” aan meer van de gewenste kenmerken voldoet en de beschrijving duidelijker, completer en realistischer is, wordt de voorgestelde oplossing hoger gewaardeerd.
De beschrijving van de voorgestelde oplossing omvat maximaal 5 pagina’s A4 (lettertype Verdana/grootte 9, of een ander lettertype van vergelijkbare grootte) en is een integraal en op zichzelf staand document dat gelezen en beoordeeld kan worden zonder verwijzingen naar bijlagen.
</t>
  </si>
  <si>
    <t>6.5.3</t>
  </si>
  <si>
    <t>T-W 31</t>
  </si>
  <si>
    <t xml:space="preserve"> “Meten performance en beschikbaarheid Mobiele connectiviteit”
De doelstelling van deze wens is tweeledig:
A. Een methode om Incidenten pro-actief en objectief vast te kunnen stellen;
B. Een methode om de kwaliteit van het netwerk zoals eindgebruikers die over het algemeen ervaren objectief te meten.
De Categorie wenst een goed uitgewerkt voorstel. Goed uitgewerkt betekent voor de Categorie dat het voorstel ingaat op de problematiek zoals geschetst in deze paragraaf en een concrete oplossing biedt voor beide doelstellingen.
Deze wens zal worden beoordeeld op de volgende aspecten:
 Representativiteit van de voorgestelde methode(n)
 Inhoudelijke relevantie van de voorgestelde methode(n)
 Aansluiting bij Tabel 8 en Tabel 9 
 Duidelijkheid 
 Compleetheid van de beantwoording in relatie tot de genoemde aspecten en doelstelling
Naarmate in de beschrijving van de oplossing bovenstaande aspecten beter zijn onderbouwd en beter aansluiten bij de doelstellingen wordt de voorgestelde oplossing hoger gewaardeerd. 
Het voorstel omvat maximaal 4 pagina’s A4 (lettertype Verdana/grootte 9, of een ander lettertype van vergelijkbare grootte) en is een integraal en op zichzelf staand document dat gelezen en beoordeeld kan worden zonder verwijzingen naar bijlagen.
</t>
  </si>
  <si>
    <t>6.7.4</t>
  </si>
  <si>
    <t>T-W 32</t>
  </si>
  <si>
    <t xml:space="preserve"> “Realisatie van nieuwe Indoordekkingsinstallaties”
De doelstelling van deze wens het realiseren van toekomstvaste en “fit for purpose” oplossingen die passen bij de grootte van het gebouw, de capaciteitsbehoefte van Deelnemer en daarnaast financieel-economisch haalbaar zijn.
Voor al bovenstaande genoemde categorieen van locaties wensen Categorie en Deelnemers een “fit for purpose” en toekomstvaste oplossing zodanig dat 5G en opvolgers en daarmee gepaard gaande nieuwe frequentiebanden (o.a. 3,5 GHz) ondersteund zullen worden. De Categorie voorziet ook dat tijdens de looptijd van de CDR2023|MCI Raamovereenkomst er behoefte kan ontstaan aan een hogere capaciteit, dan wel private 5G netwerken. Daarnaast is het van belang of en hoe het eigendom van de installatie aan het einde van de Overeenkomst overgaat op Deelnemer en in beheer genomen kan door worden door een andere provider. 
De Categorie wenst een goed uitgewerkt voorstel. Goed uitgewerkt betekent voor de Categorie dat de Inschrijver voor elk van de genoemde categorieen een oplossing voorstelt die aan de doelstelling voldoet.
Deze wens zal worden beoordeeld op de volgende aspecten:
 De onderbouwing van de gekozen oplossingen met voor- en nadelen
 Inhoudelijke relevantie van de gekozen oplossingen 
 Overdracht/migratie mogelijkheden bij einde contract
 Compleetheid van de beantwoording in relatie tot de genoemde aspecten en doelstelling
Naarmate in de beschrijving van de oplossing bovenstaande aspecten beter zijn onderbouwd en beter aansluiten bij de doelstellingen wordt de voorgestelde oplossing hoger gewaardeerd. 
Het voorstel omvat maximaal 5 pagina’s A4 (lettertype Verdana/grootte 9, of een ander lettertype van vergelijkbare grootte) en is een integraal en op zichzelf staand document dat gelezen en beoordeeld kan worden zonder verwijzingen naar bijlagen.
</t>
  </si>
  <si>
    <t>De uitwerking is van zeer beperkte kwaliteit.
Inschrijver gaat zeer beperkt inhoudelijk, relevant en toepasselijk in op de gevraagde aspecten.
De uitwerking is zeer beperkt onderbouwd en houdt nauwelijks verband met de wens van Opdrachtgever.
Opdrachtgever kan met de invulling van de Wens zijn doelstellingen niet bereiken.</t>
  </si>
  <si>
    <t>De uitwerking is van beperkte kwaliteit.
Inschrijver gaat slechts ten dele inhoudelijk, relevant en toepasselijk in op de gevraagde aspecten.
De uitwerking is beperkt onderbouwd en houdt in enige mate verband met de wens van Opdrachtgever.
Opdrachtgever kan met de invulling van de wens zijn doelstellingen ten dele bereiken.</t>
  </si>
  <si>
    <t>De uitwerking is van goede kwaliteit.
Inschrijver gaat inhoudelijk, relevant en toepasselijk in op de gevraagde aspecten.
De uitwerking is goed onderbouwd en houdt duidelijk verband met de wens van Opdrachtgever.
Opdrachtgever kan met de invulling van de wens zijn doelstellingen goed bereiken.</t>
  </si>
  <si>
    <t>De uitwerking is van zeer goede kwaliteit.
Inschrijver gaat zeer goed inhoudelijk, relevant en toepasselijk in op de gevraagde aspecten.
De uitwerking is zeer goed onderbouwd en houdt uitstekend verband met de wens van Opdrachtgever.
Opdrachtgever kan met de invulling van de wens meer dan zijn doelstellingen bereiken.</t>
  </si>
  <si>
    <t>Punten op Techniek</t>
  </si>
  <si>
    <t>7.7</t>
  </si>
  <si>
    <t>B-W 33</t>
  </si>
  <si>
    <t>De Categorie en Deelnemers wensen de mogelijkheid om, zo nodig tegen betaling, op het OSM-Portaal datasets ter beschikking te krijgen waarmee Deelnemers zelf door middel van queries informatieoverzichten kunnen genereren.</t>
  </si>
  <si>
    <t>8.1.3</t>
  </si>
  <si>
    <t>B-W 34</t>
  </si>
  <si>
    <t xml:space="preserve"> “Kwaliteit Masterplan Migratie”
De Categorie wenst een kwalitatief goed Masterplan Migratie. Kwalitatief goed betekent voor de Categorie dat de implementatie en migratie tijdig en zo gecontroleerd mogelijk worden uitgevoerd en aansluit bij de doelstellingen en randvoorwaarden zoals in paragraaf 8.1.1 beschreven. 
Het Masterplan Migratie zal worden beoordeeld op de volgende aspecten:
 duidelijkheid
 compleetheid
 realisme
 inhoudelijke relevantie
 materiedeskundigheid
Naarmate in het Masterplan Migratie de in eis [B-E 288] genoemde aspecten beter zijn onderbouwd en beter aansluiten bij de doelstellingen wordt het Masterplan Migratie hoger gewaardeerd. 
Het Masterplan Migratie omvat maximaal 25 pagina’s A4 (lettertype Verdana/grootte 9, of een ander lettertype van vergelijkbare grootte) en is een integraal en op zichzelf staand document dat gelezen en beoordeeld kan worden zonder verwijzingen naar bijlagen.
</t>
  </si>
  <si>
    <t>Punten op Beheer</t>
  </si>
  <si>
    <t xml:space="preserve">Vraag nummer </t>
  </si>
  <si>
    <t>Vraag</t>
  </si>
  <si>
    <t>4.4.1</t>
  </si>
  <si>
    <t>K-V 1</t>
  </si>
  <si>
    <t>De KPI Kwaliteitsmanagement zal na gunning van ROK samen met Inschrijver worden vormgegeven op basis van het kwaliteitsmanagementsysteem van Inschrijver. Inschrijver wordt daarom gevraagd de voor CDR2023|MCI relevante PI’s uit zijn eigen kwaliteitsmanagementsysteem aan te geven. Deze PI’s zullen worden gebruikt bij het definiëren van de KPI Kwaliteitsmanagement.</t>
  </si>
  <si>
    <t>6.2</t>
  </si>
  <si>
    <t>T-V 2</t>
  </si>
  <si>
    <t xml:space="preserve">“Dekking buitenwateren” 
Enkele Deelnemers maken voor hun toepassingen op dit moment ook gebruik van de beschikbare dekking in de buitenwateren. De Categorie wenst voor deze Deelnemers inzicht te verkrijgen in de beschikbare dekking van Inschrijver in de volgende buitenwateren:
a) Dollard
b) Eems
c) Oosterschelde
d) Westerschelde
e) Waddenzee
f) Noordzee (12 mijls zone)
Inschrijver wordt gevraagd de dekking en snelheid per genoemd gebied op een kaart te kwalificeren volgens onderstaande schaal: volledig, vrijwel volledig, beperkt, zeer beperkt, geen dekking. 
Kwalificatie Dekking Snelheid
</t>
  </si>
  <si>
    <t>6.7.3</t>
  </si>
  <si>
    <t>T-V 3</t>
  </si>
  <si>
    <t xml:space="preserve">Inschrijver wordt gevraagd aan te geven of/en welke eisen Inschrijver stelt dan wel adviseert met betrekking tot de wifi-installatie van Deelnemer en de toestellen van Eindgebruikers. </t>
  </si>
  <si>
    <t>T-V 4</t>
  </si>
  <si>
    <t>Inschrijver wordt gevraagd aan te geven op welke wijze de inkoppeling met het netwerk van Inschrijver tot stand gebracht kan worden. Zijn er mogelijkheden om een centrale vaste koppeling te maken met de netwerken van alle Deelnemers, bijvoorbeeld via overheidsnetwerk zoals Diginetwerk?</t>
  </si>
  <si>
    <t>7.3.4</t>
  </si>
  <si>
    <t>B-V 5</t>
  </si>
  <si>
    <t>Inschrijver wordt gevraagd een opgave te doen van de te hanteren uurtarieven indien problemen zich buiten het domein van Inschrijver bevinden.</t>
  </si>
  <si>
    <t>8.1.1</t>
  </si>
  <si>
    <t>B-V 6</t>
  </si>
  <si>
    <t>Inschrijver wordt gevraagd een opgave te doen van het aantal abonnementen die Inschrijver per werkdag kan migreren.</t>
  </si>
  <si>
    <t>8.1.2</t>
  </si>
  <si>
    <t>B-V 7</t>
  </si>
  <si>
    <t xml:space="preserve">Inschrijver wordt gevraagd gespecificeerd aan te geven welke informatie een Deelnemer dient aan te leveren om de Migraties direct te kunnen starten. </t>
  </si>
  <si>
    <t xml:space="preserve">Conform (C) </t>
  </si>
  <si>
    <t>6.1.1</t>
  </si>
  <si>
    <t>Verschillende Deelnemers wensen het RoW verkeer af te kopen met een vast maandelijks tarief. Inschrijver wordt gevraagd om in de conformiteitenlijst aan te geven voor welk maandelijks tarief hij bereid is het RoW verkeer van één Eindgebruiker af te kopen. Voor het maandelijks tarief waaraan Inschrijver zich conformeert heeft de Eindgebruiker dan een onbeperkt RoW verbruik.</t>
  </si>
  <si>
    <t>Conform (C) /
Niet-conform (NC) / Bedrag</t>
  </si>
  <si>
    <t>C</t>
  </si>
  <si>
    <t>Beoordelings-methode A/B/C</t>
  </si>
  <si>
    <t xml:space="preserve">Maximale score bij maandelijks afkoop RoW verkeer van </t>
  </si>
  <si>
    <t>0 punten als maandelijks afkoop RoW verkeer</t>
  </si>
  <si>
    <t>of hoger.</t>
  </si>
  <si>
    <t xml:space="preserve">of lager. </t>
  </si>
  <si>
    <t>Maximale score voor laagste bedrag en punten aftrek (lineair) voor hogere bedragen.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</si>
</sst>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22" x14ac:knownFonts="1">
    <font>
      <sz val="9"/>
      <color theme="1"/>
      <name val="Verdana"/>
      <family val="2"/>
    </font>
    <font>
      <sz val="9"/>
      <color theme="1"/>
      <name val="Verdana"/>
      <family val="2"/>
    </font>
    <font>
      <b/>
      <sz val="9"/>
      <color theme="1"/>
      <name val="Verdana"/>
      <family val="2"/>
    </font>
    <font>
      <b/>
      <sz val="8"/>
      <color rgb="FFFFFFFF"/>
      <name val="Verdana"/>
      <family val="2"/>
    </font>
    <font>
      <sz val="8"/>
      <color rgb="FF333333"/>
      <name val="Verdana"/>
      <family val="2"/>
    </font>
    <font>
      <sz val="8"/>
      <color theme="1"/>
      <name val="Verdana"/>
      <family val="2"/>
    </font>
    <font>
      <b/>
      <sz val="8"/>
      <color rgb="FF333333"/>
      <name val="Verdana"/>
      <family val="2"/>
    </font>
    <font>
      <b/>
      <sz val="9"/>
      <color rgb="FFFFFFFF"/>
      <name val="Verdana"/>
      <family val="2"/>
    </font>
    <font>
      <b/>
      <sz val="10"/>
      <color theme="0"/>
      <name val="Verdana"/>
      <family val="2"/>
    </font>
    <font>
      <sz val="10"/>
      <name val="Verdana"/>
      <family val="2"/>
    </font>
    <font>
      <b/>
      <sz val="10"/>
      <name val="Verdana"/>
      <family val="2"/>
    </font>
    <font>
      <b/>
      <sz val="8"/>
      <color theme="1"/>
      <name val="Verdana"/>
      <family val="2"/>
    </font>
    <font>
      <sz val="9"/>
      <color rgb="FFFF0000"/>
      <name val="Verdana"/>
      <family val="2"/>
    </font>
    <font>
      <b/>
      <sz val="8"/>
      <name val="Verdana"/>
      <family val="2"/>
    </font>
    <font>
      <b/>
      <sz val="10"/>
      <color rgb="FFFF0000"/>
      <name val="Verdana"/>
      <family val="2"/>
    </font>
    <font>
      <b/>
      <sz val="8"/>
      <color rgb="FFC00000"/>
      <name val="Verdana"/>
      <family val="2"/>
    </font>
    <font>
      <sz val="10"/>
      <color rgb="FF333333"/>
      <name val="Verdana"/>
      <family val="2"/>
    </font>
    <font>
      <sz val="8"/>
      <color rgb="FFC00000"/>
      <name val="Verdana"/>
      <family val="2"/>
    </font>
    <font>
      <b/>
      <sz val="9"/>
      <color rgb="FFC00000"/>
      <name val="Verdana"/>
      <family val="2"/>
    </font>
    <font>
      <sz val="9"/>
      <color rgb="FFC00000"/>
      <name val="Verdana"/>
      <family val="2"/>
    </font>
    <font>
      <sz val="8"/>
      <name val="Verdana"/>
      <family val="2"/>
    </font>
    <font>
      <u/>
      <sz val="8"/>
      <color rgb="FFFF0000"/>
      <name val="Verdana"/>
      <family val="2"/>
    </font>
  </fonts>
  <fills count="7">
    <fill>
      <patternFill patternType="none"/>
    </fill>
    <fill>
      <patternFill patternType="gray125"/>
    </fill>
    <fill>
      <patternFill patternType="solid">
        <fgColor rgb="FF4BACC6"/>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bgColor indexed="64"/>
      </patternFill>
    </fill>
  </fills>
  <borders count="52">
    <border>
      <left/>
      <right/>
      <top/>
      <bottom/>
      <diagonal/>
    </border>
    <border>
      <left style="medium">
        <color rgb="FF4BACC6"/>
      </left>
      <right/>
      <top style="medium">
        <color rgb="FF4BACC6"/>
      </top>
      <bottom/>
      <diagonal/>
    </border>
    <border>
      <left style="medium">
        <color rgb="FF4BACC6"/>
      </left>
      <right/>
      <top/>
      <bottom/>
      <diagonal/>
    </border>
    <border>
      <left/>
      <right/>
      <top style="medium">
        <color rgb="FF4BACC6"/>
      </top>
      <bottom/>
      <diagonal/>
    </border>
    <border>
      <left/>
      <right style="medium">
        <color rgb="FF4BACC6"/>
      </right>
      <top style="medium">
        <color rgb="FF4BACC6"/>
      </top>
      <bottom/>
      <diagonal/>
    </border>
    <border>
      <left/>
      <right style="medium">
        <color rgb="FF4BACC6"/>
      </right>
      <top/>
      <bottom/>
      <diagonal/>
    </border>
    <border>
      <left style="medium">
        <color rgb="FF4BACC6"/>
      </left>
      <right/>
      <top style="medium">
        <color rgb="FF4BACC6"/>
      </top>
      <bottom style="medium">
        <color rgb="FF4BACC6"/>
      </bottom>
      <diagonal/>
    </border>
    <border>
      <left style="medium">
        <color rgb="FF4BACC6"/>
      </left>
      <right/>
      <top/>
      <bottom style="medium">
        <color rgb="FF4BACC6"/>
      </bottom>
      <diagonal/>
    </border>
    <border>
      <left/>
      <right/>
      <top style="medium">
        <color rgb="FF4BACC6"/>
      </top>
      <bottom style="medium">
        <color rgb="FF4BACC6"/>
      </bottom>
      <diagonal/>
    </border>
    <border>
      <left/>
      <right/>
      <top/>
      <bottom style="medium">
        <color rgb="FF4BACC6"/>
      </bottom>
      <diagonal/>
    </border>
    <border>
      <left/>
      <right style="medium">
        <color rgb="FF4BACC6"/>
      </right>
      <top style="medium">
        <color rgb="FF4BACC6"/>
      </top>
      <bottom style="medium">
        <color rgb="FF4BACC6"/>
      </bottom>
      <diagonal/>
    </border>
    <border>
      <left/>
      <right style="medium">
        <color rgb="FF4BACC6"/>
      </right>
      <top/>
      <bottom style="medium">
        <color rgb="FF4BACC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n">
        <color rgb="FF4BACC6"/>
      </left>
      <right style="thin">
        <color rgb="FF4BACC6"/>
      </right>
      <top style="medium">
        <color rgb="FF4BACC6"/>
      </top>
      <bottom/>
      <diagonal/>
    </border>
    <border>
      <left style="medium">
        <color rgb="FF4BACC6"/>
      </left>
      <right style="medium">
        <color rgb="FF4BACC6"/>
      </right>
      <top style="medium">
        <color rgb="FF4BACC6"/>
      </top>
      <bottom style="medium">
        <color rgb="FF4BACC6"/>
      </bottom>
      <diagonal/>
    </border>
    <border>
      <left style="medium">
        <color rgb="FF4BACC6"/>
      </left>
      <right style="medium">
        <color rgb="FF4BACC6"/>
      </right>
      <top style="medium">
        <color rgb="FF4BACC6"/>
      </top>
      <bottom/>
      <diagonal/>
    </border>
    <border>
      <left style="medium">
        <color rgb="FF4BACC6"/>
      </left>
      <right style="medium">
        <color rgb="FF4BACC6"/>
      </right>
      <top/>
      <bottom style="medium">
        <color rgb="FF4BACC6"/>
      </bottom>
      <diagonal/>
    </border>
    <border>
      <left/>
      <right style="thin">
        <color rgb="FF4BACC6"/>
      </right>
      <top style="thin">
        <color rgb="FF4BACC6"/>
      </top>
      <bottom style="thin">
        <color rgb="FF4BACC6"/>
      </bottom>
      <diagonal/>
    </border>
    <border>
      <left style="medium">
        <color rgb="FF4BACC6"/>
      </left>
      <right style="medium">
        <color rgb="FF4BACC6"/>
      </right>
      <top/>
      <bottom/>
      <diagonal/>
    </border>
    <border>
      <left style="medium">
        <color rgb="FF4BACC6"/>
      </left>
      <right/>
      <top style="thin">
        <color rgb="FF4BACC6"/>
      </top>
      <bottom style="thin">
        <color rgb="FF4BACC6"/>
      </bottom>
      <diagonal/>
    </border>
    <border>
      <left style="thin">
        <color rgb="FF4BACC6"/>
      </left>
      <right style="medium">
        <color rgb="FF4BACC6"/>
      </right>
      <top style="thin">
        <color rgb="FF4BACC6"/>
      </top>
      <bottom style="thin">
        <color rgb="FF4BACC6"/>
      </bottom>
      <diagonal/>
    </border>
    <border>
      <left style="medium">
        <color rgb="FF4BACC6"/>
      </left>
      <right/>
      <top style="thin">
        <color rgb="FF4BACC6"/>
      </top>
      <bottom style="medium">
        <color rgb="FF4BACC6"/>
      </bottom>
      <diagonal/>
    </border>
    <border>
      <left/>
      <right style="thin">
        <color rgb="FF4BACC6"/>
      </right>
      <top style="thin">
        <color rgb="FF4BACC6"/>
      </top>
      <bottom style="medium">
        <color rgb="FF4BACC6"/>
      </bottom>
      <diagonal/>
    </border>
    <border>
      <left style="thin">
        <color rgb="FF4BACC6"/>
      </left>
      <right style="medium">
        <color rgb="FF4BACC6"/>
      </right>
      <top style="thin">
        <color rgb="FF4BACC6"/>
      </top>
      <bottom style="medium">
        <color rgb="FF4BACC6"/>
      </bottom>
      <diagonal/>
    </border>
    <border>
      <left/>
      <right style="medium">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style="medium">
        <color indexed="64"/>
      </top>
      <bottom style="medium">
        <color indexed="64"/>
      </bottom>
      <diagonal/>
    </border>
    <border>
      <left style="medium">
        <color rgb="FF4BACC6"/>
      </left>
      <right style="thin">
        <color rgb="FF4BACC6"/>
      </right>
      <top style="medium">
        <color rgb="FF4BACC6"/>
      </top>
      <bottom style="medium">
        <color rgb="FF4BACC6"/>
      </bottom>
      <diagonal/>
    </border>
    <border>
      <left style="thick">
        <color rgb="FF4BACC6"/>
      </left>
      <right/>
      <top style="thick">
        <color rgb="FF4BACC6"/>
      </top>
      <bottom style="thin">
        <color rgb="FF4BACC6"/>
      </bottom>
      <diagonal/>
    </border>
    <border>
      <left/>
      <right style="thin">
        <color rgb="FF4BACC6"/>
      </right>
      <top style="thick">
        <color rgb="FF4BACC6"/>
      </top>
      <bottom style="thin">
        <color rgb="FF4BACC6"/>
      </bottom>
      <diagonal/>
    </border>
    <border>
      <left style="thin">
        <color rgb="FF4BACC6"/>
      </left>
      <right style="thick">
        <color rgb="FF4BACC6"/>
      </right>
      <top style="thick">
        <color rgb="FF4BACC6"/>
      </top>
      <bottom style="thin">
        <color rgb="FF4BACC6"/>
      </bottom>
      <diagonal/>
    </border>
    <border>
      <left style="thick">
        <color rgb="FF4BACC6"/>
      </left>
      <right/>
      <top style="thin">
        <color rgb="FF4BACC6"/>
      </top>
      <bottom style="thin">
        <color rgb="FF4BACC6"/>
      </bottom>
      <diagonal/>
    </border>
    <border>
      <left style="thin">
        <color rgb="FF4BACC6"/>
      </left>
      <right style="thick">
        <color rgb="FF4BACC6"/>
      </right>
      <top style="thin">
        <color rgb="FF4BACC6"/>
      </top>
      <bottom style="thin">
        <color rgb="FF4BACC6"/>
      </bottom>
      <diagonal/>
    </border>
    <border>
      <left style="thick">
        <color rgb="FF4BACC6"/>
      </left>
      <right/>
      <top style="thin">
        <color rgb="FF4BACC6"/>
      </top>
      <bottom style="thick">
        <color rgb="FF4BACC6"/>
      </bottom>
      <diagonal/>
    </border>
    <border>
      <left/>
      <right style="thin">
        <color rgb="FF4BACC6"/>
      </right>
      <top style="thin">
        <color rgb="FF4BACC6"/>
      </top>
      <bottom style="thick">
        <color rgb="FF4BACC6"/>
      </bottom>
      <diagonal/>
    </border>
    <border>
      <left style="thin">
        <color rgb="FF4BACC6"/>
      </left>
      <right style="thick">
        <color rgb="FF4BACC6"/>
      </right>
      <top style="thin">
        <color rgb="FF4BACC6"/>
      </top>
      <bottom style="thick">
        <color rgb="FF4BACC6"/>
      </bottom>
      <diagonal/>
    </border>
    <border>
      <left/>
      <right/>
      <top/>
      <bottom style="thick">
        <color rgb="FF4BACC6"/>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80">
    <xf numFmtId="0" fontId="0" fillId="0" borderId="0" xfId="0"/>
    <xf numFmtId="0" fontId="3" fillId="2" borderId="9" xfId="0" applyFont="1" applyFill="1" applyBorder="1" applyAlignment="1">
      <alignment vertical="top" wrapText="1"/>
    </xf>
    <xf numFmtId="0" fontId="9" fillId="0" borderId="0" xfId="0" applyFont="1" applyAlignment="1">
      <alignment horizontal="center"/>
    </xf>
    <xf numFmtId="9" fontId="10" fillId="0" borderId="0" xfId="0" applyNumberFormat="1" applyFont="1" applyAlignment="1">
      <alignment horizontal="center"/>
    </xf>
    <xf numFmtId="0" fontId="9" fillId="0" borderId="0" xfId="0" applyFont="1"/>
    <xf numFmtId="0" fontId="10" fillId="0" borderId="0" xfId="0" applyFont="1"/>
    <xf numFmtId="0" fontId="8" fillId="2" borderId="15" xfId="0" applyFont="1" applyFill="1" applyBorder="1" applyAlignment="1">
      <alignment horizontal="center" vertical="center"/>
    </xf>
    <xf numFmtId="0" fontId="0" fillId="0" borderId="0" xfId="0" applyAlignment="1">
      <alignment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0" xfId="0" applyFont="1"/>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wrapText="1"/>
    </xf>
    <xf numFmtId="0" fontId="12" fillId="0" borderId="0" xfId="0" applyFont="1"/>
    <xf numFmtId="0" fontId="4"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3" fillId="2" borderId="0" xfId="0" applyFont="1" applyFill="1" applyAlignment="1">
      <alignment vertical="top" wrapText="1"/>
    </xf>
    <xf numFmtId="0" fontId="5" fillId="0" borderId="0" xfId="0" applyFont="1" applyAlignment="1">
      <alignment vertical="center" wrapText="1"/>
    </xf>
    <xf numFmtId="0" fontId="5" fillId="0" borderId="9" xfId="0" applyFont="1" applyBorder="1" applyAlignment="1">
      <alignment vertical="center" wrapText="1"/>
    </xf>
    <xf numFmtId="0" fontId="5" fillId="0" borderId="11" xfId="0" applyFont="1" applyBorder="1" applyAlignment="1">
      <alignment horizontal="center" vertical="center" wrapText="1"/>
    </xf>
    <xf numFmtId="0" fontId="5" fillId="0" borderId="6" xfId="0" applyFont="1" applyBorder="1" applyAlignment="1">
      <alignment vertical="center" wrapText="1"/>
    </xf>
    <xf numFmtId="0" fontId="11" fillId="0" borderId="8" xfId="0" quotePrefix="1" applyFont="1" applyBorder="1" applyAlignment="1">
      <alignment horizontal="center" vertical="center" wrapText="1"/>
    </xf>
    <xf numFmtId="0" fontId="7" fillId="0" borderId="0" xfId="0" applyFont="1" applyAlignment="1">
      <alignment horizontal="left" vertical="center" wrapText="1" indent="6"/>
    </xf>
    <xf numFmtId="0" fontId="2" fillId="0" borderId="0" xfId="0" applyFont="1" applyAlignment="1">
      <alignment horizontal="left" vertical="center" wrapText="1" indent="6"/>
    </xf>
    <xf numFmtId="0" fontId="1" fillId="0" borderId="0" xfId="0" applyFont="1" applyAlignment="1">
      <alignment horizontal="left" vertical="center" wrapText="1" indent="1"/>
    </xf>
    <xf numFmtId="0" fontId="1" fillId="0" borderId="0" xfId="0" applyFont="1" applyAlignment="1">
      <alignment vertical="center" wrapText="1"/>
    </xf>
    <xf numFmtId="0" fontId="0" fillId="0" borderId="0" xfId="0" applyAlignment="1">
      <alignment horizontal="center"/>
    </xf>
    <xf numFmtId="0" fontId="3" fillId="2" borderId="28" xfId="0" applyFont="1" applyFill="1" applyBorder="1" applyAlignment="1">
      <alignment horizontal="center" vertical="top" wrapText="1"/>
    </xf>
    <xf numFmtId="0" fontId="3" fillId="2" borderId="29" xfId="0" applyFont="1" applyFill="1" applyBorder="1" applyAlignment="1">
      <alignment horizontal="center" vertical="top"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horizontal="center"/>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6" fillId="3" borderId="2" xfId="0" applyFont="1" applyFill="1" applyBorder="1" applyAlignment="1">
      <alignment horizontal="center" vertical="center" wrapText="1"/>
    </xf>
    <xf numFmtId="0" fontId="11" fillId="0" borderId="33" xfId="0" applyFont="1" applyBorder="1" applyAlignment="1">
      <alignment horizontal="center" vertical="center" wrapText="1"/>
    </xf>
    <xf numFmtId="0" fontId="11" fillId="0" borderId="33" xfId="0" quotePrefix="1" applyFont="1" applyBorder="1" applyAlignment="1">
      <alignment horizontal="center" vertical="center" wrapText="1"/>
    </xf>
    <xf numFmtId="0" fontId="11" fillId="0" borderId="36" xfId="0" quotePrefix="1" applyFont="1" applyBorder="1" applyAlignment="1">
      <alignment horizontal="center" vertical="center" wrapText="1"/>
    </xf>
    <xf numFmtId="0" fontId="0" fillId="0" borderId="9" xfId="0" applyBorder="1"/>
    <xf numFmtId="0" fontId="0" fillId="0" borderId="3" xfId="0" applyBorder="1"/>
    <xf numFmtId="0" fontId="16" fillId="3" borderId="27" xfId="0" applyFont="1" applyFill="1" applyBorder="1" applyAlignment="1">
      <alignment horizontal="center" vertical="center" wrapText="1"/>
    </xf>
    <xf numFmtId="0" fontId="16" fillId="3" borderId="28"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27" xfId="0" applyFont="1" applyBorder="1" applyAlignment="1">
      <alignment horizontal="center" vertical="center" wrapText="1"/>
    </xf>
    <xf numFmtId="0" fontId="16" fillId="3" borderId="6" xfId="0" applyFont="1" applyFill="1" applyBorder="1" applyAlignment="1">
      <alignment horizontal="center" vertical="center" wrapText="1"/>
    </xf>
    <xf numFmtId="0" fontId="17" fillId="0" borderId="10" xfId="0" applyFont="1" applyBorder="1" applyAlignment="1">
      <alignment horizontal="center" vertical="center"/>
    </xf>
    <xf numFmtId="0" fontId="17" fillId="0" borderId="9" xfId="0" applyFont="1" applyBorder="1" applyAlignment="1">
      <alignment horizontal="center" vertical="center"/>
    </xf>
    <xf numFmtId="0" fontId="17" fillId="0" borderId="3" xfId="0" applyFont="1" applyBorder="1" applyAlignment="1">
      <alignment horizontal="center" vertical="center"/>
    </xf>
    <xf numFmtId="0" fontId="17" fillId="4" borderId="8" xfId="0" applyFont="1" applyFill="1" applyBorder="1" applyAlignment="1">
      <alignment horizontal="center" vertical="center"/>
    </xf>
    <xf numFmtId="0" fontId="17" fillId="0" borderId="0" xfId="0" applyFont="1" applyAlignment="1">
      <alignment horizontal="center" vertical="center"/>
    </xf>
    <xf numFmtId="0" fontId="18" fillId="0" borderId="0" xfId="0" applyFont="1"/>
    <xf numFmtId="0" fontId="19" fillId="0" borderId="0" xfId="0" applyFont="1"/>
    <xf numFmtId="0" fontId="18" fillId="0" borderId="0" xfId="0" applyFont="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2" xfId="0" applyBorder="1" applyAlignment="1">
      <alignment horizontal="center" vertical="center"/>
    </xf>
    <xf numFmtId="0" fontId="6" fillId="3" borderId="0" xfId="0" applyFont="1" applyFill="1" applyAlignment="1">
      <alignment horizontal="center" vertical="top" wrapText="1"/>
    </xf>
    <xf numFmtId="0" fontId="0" fillId="0" borderId="0" xfId="0" applyAlignment="1">
      <alignment horizontal="center" vertical="top"/>
    </xf>
    <xf numFmtId="0" fontId="11" fillId="5" borderId="3" xfId="0" applyFont="1" applyFill="1" applyBorder="1" applyAlignment="1" applyProtection="1">
      <alignment horizontal="center" vertical="center" wrapText="1"/>
      <protection locked="0"/>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15" fillId="2" borderId="0" xfId="0" applyFont="1" applyFill="1" applyAlignment="1">
      <alignment horizontal="left" vertical="top" wrapText="1"/>
    </xf>
    <xf numFmtId="0" fontId="13" fillId="2" borderId="5" xfId="0" applyFont="1" applyFill="1" applyBorder="1" applyAlignment="1">
      <alignment horizontal="left" vertical="top" wrapText="1"/>
    </xf>
    <xf numFmtId="0" fontId="0" fillId="0" borderId="0" xfId="0" applyAlignment="1">
      <alignment vertical="center"/>
    </xf>
    <xf numFmtId="0" fontId="9" fillId="0" borderId="20" xfId="0" applyFont="1" applyBorder="1" applyAlignment="1">
      <alignment vertical="center"/>
    </xf>
    <xf numFmtId="9" fontId="9" fillId="6" borderId="17" xfId="0" applyNumberFormat="1" applyFont="1" applyFill="1" applyBorder="1" applyAlignment="1">
      <alignment horizontal="center" vertical="center" wrapText="1"/>
    </xf>
    <xf numFmtId="0" fontId="9" fillId="0" borderId="21" xfId="0" applyFont="1" applyBorder="1" applyAlignment="1">
      <alignment vertical="center" wrapText="1"/>
    </xf>
    <xf numFmtId="0" fontId="9" fillId="0" borderId="23" xfId="0" applyFont="1" applyBorder="1" applyAlignment="1">
      <alignment vertical="center"/>
    </xf>
    <xf numFmtId="0" fontId="9" fillId="0" borderId="19" xfId="0" applyFont="1" applyBorder="1" applyAlignment="1">
      <alignment vertical="center"/>
    </xf>
    <xf numFmtId="9" fontId="9" fillId="6" borderId="24" xfId="0" applyNumberFormat="1" applyFont="1" applyFill="1" applyBorder="1" applyAlignment="1">
      <alignment horizontal="center" vertical="center" wrapText="1"/>
    </xf>
    <xf numFmtId="0" fontId="9" fillId="0" borderId="19" xfId="0" applyFont="1" applyBorder="1" applyAlignment="1">
      <alignment vertical="center" wrapText="1"/>
    </xf>
    <xf numFmtId="0" fontId="9" fillId="0" borderId="38" xfId="0" applyFont="1" applyBorder="1" applyAlignment="1">
      <alignment vertical="center"/>
    </xf>
    <xf numFmtId="0" fontId="9" fillId="0" borderId="18" xfId="0" applyFont="1" applyBorder="1" applyAlignment="1">
      <alignment vertical="center"/>
    </xf>
    <xf numFmtId="0" fontId="9" fillId="0" borderId="39" xfId="0" applyFont="1" applyBorder="1" applyAlignment="1">
      <alignment vertical="center"/>
    </xf>
    <xf numFmtId="0" fontId="8" fillId="2" borderId="15" xfId="0" applyFont="1" applyFill="1" applyBorder="1" applyAlignment="1">
      <alignment horizontal="center" vertical="center" wrapText="1"/>
    </xf>
    <xf numFmtId="0" fontId="8" fillId="2" borderId="15" xfId="0" applyFont="1" applyFill="1" applyBorder="1" applyAlignment="1">
      <alignment vertical="center" wrapText="1"/>
    </xf>
    <xf numFmtId="0" fontId="8" fillId="2" borderId="16" xfId="0" applyFont="1" applyFill="1" applyBorder="1" applyAlignment="1">
      <alignment vertical="center" wrapText="1"/>
    </xf>
    <xf numFmtId="0" fontId="9" fillId="6" borderId="17" xfId="0" applyFont="1" applyFill="1" applyBorder="1" applyAlignment="1">
      <alignment horizontal="center" vertical="center" wrapText="1"/>
    </xf>
    <xf numFmtId="0" fontId="9" fillId="0" borderId="20" xfId="0" applyFont="1" applyBorder="1" applyAlignment="1">
      <alignment vertical="center" wrapText="1"/>
    </xf>
    <xf numFmtId="9" fontId="9" fillId="0" borderId="40" xfId="0" applyNumberFormat="1" applyFont="1" applyBorder="1" applyAlignment="1">
      <alignment vertical="center" wrapText="1"/>
    </xf>
    <xf numFmtId="0" fontId="9" fillId="0" borderId="13" xfId="0" applyFont="1" applyBorder="1" applyAlignment="1">
      <alignment horizontal="center" vertical="center" wrapText="1"/>
    </xf>
    <xf numFmtId="9" fontId="9" fillId="0" borderId="12" xfId="0" applyNumberFormat="1" applyFont="1" applyBorder="1" applyAlignment="1">
      <alignment horizontal="center" vertical="center" wrapText="1"/>
    </xf>
    <xf numFmtId="0" fontId="9" fillId="0" borderId="14" xfId="0" applyFont="1" applyBorder="1" applyAlignment="1">
      <alignment vertical="center" wrapText="1"/>
    </xf>
    <xf numFmtId="9" fontId="9" fillId="0" borderId="41" xfId="0" applyNumberFormat="1" applyFont="1" applyBorder="1" applyAlignment="1">
      <alignment vertical="center" wrapText="1"/>
    </xf>
    <xf numFmtId="0" fontId="9" fillId="0" borderId="12" xfId="0" applyFont="1" applyBorder="1" applyAlignment="1">
      <alignment horizontal="right" vertical="center"/>
    </xf>
    <xf numFmtId="0" fontId="9" fillId="0" borderId="14" xfId="0" applyFont="1" applyBorder="1" applyAlignment="1">
      <alignment horizontal="center" vertical="center"/>
    </xf>
    <xf numFmtId="0" fontId="14" fillId="6" borderId="37" xfId="0" applyFont="1" applyFill="1" applyBorder="1" applyAlignment="1">
      <alignment horizontal="center" vertical="center"/>
    </xf>
    <xf numFmtId="0" fontId="2" fillId="0" borderId="0" xfId="0" applyFont="1" applyAlignment="1">
      <alignment vertical="center"/>
    </xf>
    <xf numFmtId="0" fontId="3" fillId="2" borderId="3" xfId="0" applyFont="1" applyFill="1" applyBorder="1" applyAlignment="1">
      <alignment vertical="center" wrapText="1"/>
    </xf>
    <xf numFmtId="0" fontId="3" fillId="2" borderId="28" xfId="0" applyFont="1" applyFill="1" applyBorder="1" applyAlignment="1">
      <alignment vertical="center" wrapText="1"/>
    </xf>
    <xf numFmtId="0" fontId="15" fillId="2" borderId="3" xfId="0" applyFont="1" applyFill="1" applyBorder="1" applyAlignment="1">
      <alignment vertical="center" wrapText="1"/>
    </xf>
    <xf numFmtId="0" fontId="13" fillId="2" borderId="4" xfId="0" applyFont="1" applyFill="1" applyBorder="1" applyAlignment="1">
      <alignment vertical="center" wrapText="1"/>
    </xf>
    <xf numFmtId="0" fontId="3" fillId="2" borderId="29" xfId="0" applyFont="1" applyFill="1" applyBorder="1" applyAlignment="1">
      <alignment vertical="center" wrapText="1"/>
    </xf>
    <xf numFmtId="0" fontId="3" fillId="2" borderId="9" xfId="0" applyFont="1" applyFill="1" applyBorder="1" applyAlignment="1">
      <alignment vertical="center" wrapText="1"/>
    </xf>
    <xf numFmtId="0" fontId="15" fillId="2" borderId="9" xfId="0" applyFont="1" applyFill="1" applyBorder="1" applyAlignment="1">
      <alignment vertical="center" wrapText="1"/>
    </xf>
    <xf numFmtId="0" fontId="13" fillId="2" borderId="11" xfId="0" applyFont="1" applyFill="1" applyBorder="1" applyAlignment="1">
      <alignment vertical="center" wrapText="1"/>
    </xf>
    <xf numFmtId="0" fontId="3" fillId="2" borderId="3" xfId="0" applyFont="1" applyFill="1" applyBorder="1" applyAlignment="1">
      <alignment horizontal="left" vertical="center" wrapText="1"/>
    </xf>
    <xf numFmtId="0" fontId="15" fillId="2" borderId="3"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6" fillId="0" borderId="3" xfId="0" applyFont="1" applyBorder="1" applyAlignment="1" applyProtection="1">
      <alignment horizontal="center" vertical="center" wrapText="1"/>
      <protection locked="0"/>
    </xf>
    <xf numFmtId="0" fontId="5" fillId="0" borderId="3" xfId="0" applyFont="1" applyBorder="1" applyAlignment="1">
      <alignment vertical="center" wrapText="1"/>
    </xf>
    <xf numFmtId="0" fontId="6" fillId="0" borderId="42" xfId="0" applyFont="1" applyBorder="1" applyAlignment="1">
      <alignment vertical="center" wrapText="1"/>
    </xf>
    <xf numFmtId="0" fontId="11" fillId="0" borderId="26" xfId="0" applyFont="1" applyBorder="1" applyAlignment="1">
      <alignment horizontal="center" vertical="center" wrapText="1"/>
    </xf>
    <xf numFmtId="0" fontId="11" fillId="0" borderId="26" xfId="0" applyFont="1" applyBorder="1" applyAlignment="1" applyProtection="1">
      <alignment horizontal="center" vertical="center" wrapText="1"/>
      <protection locked="0"/>
    </xf>
    <xf numFmtId="0" fontId="17" fillId="0" borderId="4" xfId="0" applyFont="1" applyBorder="1" applyAlignment="1">
      <alignment horizontal="center" vertical="center"/>
    </xf>
    <xf numFmtId="0" fontId="11" fillId="5" borderId="8" xfId="0" applyFont="1" applyFill="1" applyBorder="1" applyAlignment="1" applyProtection="1">
      <alignment horizontal="center" vertical="center" wrapText="1"/>
      <protection locked="0"/>
    </xf>
    <xf numFmtId="0" fontId="3" fillId="2" borderId="29" xfId="0" applyFont="1" applyFill="1" applyBorder="1" applyAlignment="1">
      <alignment vertical="top" wrapText="1"/>
    </xf>
    <xf numFmtId="0" fontId="15" fillId="2" borderId="9" xfId="0" applyFont="1" applyFill="1" applyBorder="1" applyAlignment="1">
      <alignment vertical="top" wrapText="1"/>
    </xf>
    <xf numFmtId="0" fontId="13" fillId="2" borderId="11" xfId="0" applyFont="1" applyFill="1" applyBorder="1" applyAlignment="1">
      <alignment vertical="top" wrapText="1"/>
    </xf>
    <xf numFmtId="9" fontId="9" fillId="0" borderId="22" xfId="1" applyFont="1" applyBorder="1" applyAlignment="1">
      <alignment vertical="center" wrapText="1"/>
    </xf>
    <xf numFmtId="9" fontId="9" fillId="0" borderId="19" xfId="1" applyFont="1" applyBorder="1" applyAlignment="1">
      <alignment vertical="center" wrapText="1"/>
    </xf>
    <xf numFmtId="0" fontId="6" fillId="0" borderId="0" xfId="0" applyFont="1" applyAlignment="1">
      <alignment horizontal="center" vertical="center" wrapText="1"/>
    </xf>
    <xf numFmtId="0" fontId="6" fillId="0" borderId="1" xfId="0" applyFont="1" applyBorder="1" applyAlignment="1">
      <alignment vertical="center" wrapText="1"/>
    </xf>
    <xf numFmtId="0" fontId="5" fillId="0" borderId="2" xfId="0" applyFont="1" applyBorder="1" applyAlignment="1">
      <alignment vertical="center" wrapText="1"/>
    </xf>
    <xf numFmtId="0" fontId="5" fillId="0" borderId="7" xfId="0" applyFont="1" applyBorder="1" applyAlignment="1">
      <alignment vertical="center" wrapText="1"/>
    </xf>
    <xf numFmtId="0" fontId="6" fillId="0" borderId="43" xfId="0" applyFont="1" applyBorder="1" applyAlignment="1">
      <alignment vertical="center" wrapText="1"/>
    </xf>
    <xf numFmtId="0" fontId="6" fillId="0" borderId="44" xfId="0" applyFont="1" applyBorder="1" applyAlignment="1">
      <alignment vertical="center" wrapText="1"/>
    </xf>
    <xf numFmtId="0" fontId="11" fillId="0" borderId="45" xfId="0" applyFont="1" applyBorder="1" applyAlignment="1">
      <alignment horizontal="center" vertical="center" wrapText="1"/>
    </xf>
    <xf numFmtId="0" fontId="11" fillId="0" borderId="47" xfId="0" applyFont="1" applyBorder="1" applyAlignment="1">
      <alignment horizontal="center" vertical="center" wrapText="1"/>
    </xf>
    <xf numFmtId="0" fontId="11" fillId="0" borderId="47" xfId="0" quotePrefix="1" applyFont="1" applyBorder="1" applyAlignment="1">
      <alignment horizontal="center" vertical="center" wrapText="1"/>
    </xf>
    <xf numFmtId="0" fontId="11" fillId="0" borderId="50" xfId="0" quotePrefix="1" applyFont="1" applyBorder="1" applyAlignment="1">
      <alignment horizontal="center" vertical="center" wrapText="1"/>
    </xf>
    <xf numFmtId="0" fontId="17" fillId="4" borderId="9" xfId="0" applyFont="1" applyFill="1" applyBorder="1" applyAlignment="1">
      <alignment horizontal="center" vertical="center"/>
    </xf>
    <xf numFmtId="0" fontId="6" fillId="0" borderId="27" xfId="0" applyFont="1" applyBorder="1" applyAlignment="1">
      <alignment vertical="center" wrapText="1"/>
    </xf>
    <xf numFmtId="0" fontId="11" fillId="0" borderId="4" xfId="0" applyFont="1" applyBorder="1" applyAlignment="1">
      <alignment horizontal="center" vertical="center" wrapText="1"/>
    </xf>
    <xf numFmtId="44" fontId="11" fillId="0" borderId="10" xfId="2" quotePrefix="1" applyFont="1" applyBorder="1" applyAlignment="1">
      <alignment horizontal="center" vertical="center" wrapText="1"/>
    </xf>
    <xf numFmtId="0" fontId="0" fillId="0" borderId="0" xfId="0" applyBorder="1"/>
    <xf numFmtId="0" fontId="11" fillId="0" borderId="5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2" fillId="0" borderId="3" xfId="0" applyFont="1" applyBorder="1"/>
    <xf numFmtId="0" fontId="4" fillId="0" borderId="6" xfId="0" applyFont="1" applyBorder="1" applyAlignment="1">
      <alignment vertical="center" wrapText="1"/>
    </xf>
    <xf numFmtId="0" fontId="11" fillId="0" borderId="27" xfId="0" applyFont="1" applyBorder="1" applyAlignment="1">
      <alignment horizontal="center" vertical="center" wrapText="1"/>
    </xf>
    <xf numFmtId="0" fontId="5" fillId="0" borderId="27" xfId="0" applyFont="1" applyBorder="1" applyAlignment="1">
      <alignment vertical="center" wrapText="1"/>
    </xf>
    <xf numFmtId="44" fontId="6" fillId="5" borderId="27" xfId="2" applyFont="1" applyFill="1" applyBorder="1" applyAlignment="1" applyProtection="1">
      <alignment vertical="center" wrapText="1"/>
      <protection locked="0"/>
    </xf>
    <xf numFmtId="0" fontId="8" fillId="2" borderId="13" xfId="0" applyFont="1" applyFill="1" applyBorder="1" applyAlignment="1">
      <alignment horizontal="center" vertical="top" wrapText="1"/>
    </xf>
    <xf numFmtId="0" fontId="8" fillId="2" borderId="25" xfId="0" applyFont="1" applyFill="1" applyBorder="1" applyAlignment="1">
      <alignment horizontal="center" vertical="top" wrapText="1"/>
    </xf>
    <xf numFmtId="0" fontId="8" fillId="2" borderId="14" xfId="0" applyFont="1" applyFill="1" applyBorder="1" applyAlignment="1">
      <alignment horizontal="center" vertical="top" wrapText="1"/>
    </xf>
    <xf numFmtId="0" fontId="5" fillId="0" borderId="0" xfId="0" applyFont="1" applyAlignment="1">
      <alignment vertical="center" wrapText="1"/>
    </xf>
    <xf numFmtId="0" fontId="20" fillId="0" borderId="8" xfId="0" applyFont="1" applyBorder="1" applyAlignment="1">
      <alignment vertical="center" wrapText="1"/>
    </xf>
    <xf numFmtId="0" fontId="5" fillId="0" borderId="3" xfId="0" applyFont="1" applyBorder="1" applyAlignment="1">
      <alignment vertical="center" wrapText="1"/>
    </xf>
    <xf numFmtId="0" fontId="5" fillId="0" borderId="8" xfId="0" applyFont="1" applyBorder="1" applyAlignment="1">
      <alignment vertical="center" wrapText="1"/>
    </xf>
    <xf numFmtId="0" fontId="20" fillId="0" borderId="3" xfId="0" applyFont="1" applyBorder="1" applyAlignment="1">
      <alignment vertical="center" wrapText="1"/>
    </xf>
    <xf numFmtId="0" fontId="5" fillId="0" borderId="1"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4" xfId="0" applyFont="1" applyBorder="1" applyAlignment="1" applyProtection="1">
      <alignment horizontal="left" vertical="center" wrapText="1"/>
      <protection locked="0"/>
    </xf>
    <xf numFmtId="0" fontId="5" fillId="0" borderId="48" xfId="0" applyFont="1" applyBorder="1" applyAlignment="1">
      <alignment vertical="center" wrapText="1"/>
    </xf>
    <xf numFmtId="0" fontId="5" fillId="0" borderId="49" xfId="0" applyFont="1" applyBorder="1" applyAlignment="1">
      <alignment vertical="center" wrapText="1"/>
    </xf>
    <xf numFmtId="0" fontId="9" fillId="0" borderId="28"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9" xfId="0" applyFont="1" applyBorder="1" applyAlignment="1">
      <alignment horizontal="center" vertical="center" wrapText="1"/>
    </xf>
    <xf numFmtId="0" fontId="0" fillId="0" borderId="6" xfId="0" applyBorder="1" applyAlignment="1">
      <alignment horizontal="left" vertical="center" wrapText="1"/>
    </xf>
    <xf numFmtId="0" fontId="0" fillId="0" borderId="0" xfId="0" applyAlignment="1">
      <alignment horizontal="left" vertical="center" wrapText="1"/>
    </xf>
    <xf numFmtId="0" fontId="5" fillId="0" borderId="46" xfId="0" applyFont="1" applyBorder="1" applyAlignment="1">
      <alignment vertical="center" wrapText="1"/>
    </xf>
    <xf numFmtId="0" fontId="5" fillId="0" borderId="30" xfId="0" applyFont="1" applyBorder="1" applyAlignment="1">
      <alignment vertical="center"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0" fontId="16" fillId="3" borderId="28"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6" fillId="3" borderId="29" xfId="0" applyFont="1" applyFill="1" applyBorder="1" applyAlignment="1">
      <alignment horizontal="center" vertical="center" wrapText="1"/>
    </xf>
    <xf numFmtId="0" fontId="5" fillId="0" borderId="0" xfId="0" applyFont="1" applyAlignment="1">
      <alignment horizontal="left" vertical="top" wrapText="1"/>
    </xf>
    <xf numFmtId="0" fontId="6" fillId="0" borderId="43" xfId="0" applyFont="1" applyBorder="1" applyAlignment="1">
      <alignment vertical="center" wrapText="1"/>
    </xf>
    <xf numFmtId="0" fontId="6" fillId="0" borderId="44" xfId="0" applyFont="1" applyBorder="1" applyAlignment="1">
      <alignment vertical="center" wrapText="1"/>
    </xf>
    <xf numFmtId="0" fontId="5" fillId="0" borderId="32" xfId="0" applyFont="1" applyBorder="1" applyAlignment="1">
      <alignment vertical="center" wrapText="1"/>
    </xf>
    <xf numFmtId="0" fontId="5" fillId="0" borderId="34" xfId="0" applyFont="1" applyBorder="1" applyAlignment="1">
      <alignment vertical="center" wrapText="1"/>
    </xf>
    <xf numFmtId="0" fontId="5" fillId="0" borderId="35" xfId="0" applyFont="1" applyBorder="1" applyAlignment="1">
      <alignment vertical="center" wrapText="1"/>
    </xf>
    <xf numFmtId="0" fontId="3" fillId="2" borderId="28" xfId="0" applyFont="1" applyFill="1" applyBorder="1" applyAlignment="1">
      <alignment horizontal="center" vertical="top" wrapText="1"/>
    </xf>
    <xf numFmtId="0" fontId="3" fillId="2" borderId="29"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0" borderId="3" xfId="0" applyFont="1" applyBorder="1" applyAlignment="1">
      <alignment vertical="top" wrapText="1"/>
    </xf>
    <xf numFmtId="0" fontId="13" fillId="2" borderId="4" xfId="0" applyFont="1" applyFill="1" applyBorder="1" applyAlignment="1">
      <alignment horizontal="left" vertical="top" wrapText="1"/>
    </xf>
    <xf numFmtId="0" fontId="13" fillId="2" borderId="11" xfId="0" applyFont="1" applyFill="1" applyBorder="1" applyAlignment="1">
      <alignment horizontal="lef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colors>
    <mruColors>
      <color rgb="FFFFFF99"/>
      <color rgb="FF4BACC6"/>
      <color rgb="FF00B0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xdr:colOff>
      <xdr:row>0</xdr:row>
      <xdr:rowOff>0</xdr:rowOff>
    </xdr:from>
    <xdr:to>
      <xdr:col>12</xdr:col>
      <xdr:colOff>95250</xdr:colOff>
      <xdr:row>61</xdr:row>
      <xdr:rowOff>34192</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2" y="0"/>
          <a:ext cx="7422171" cy="89681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1. Toelichting conformiteitenlijst </a:t>
          </a:r>
        </a:p>
        <a:p>
          <a:endParaRPr lang="nl-NL" sz="1100"/>
        </a:p>
        <a:p>
          <a:r>
            <a:rPr lang="nl-NL" sz="1100" b="1"/>
            <a:t>1.1. Conformiteitenlijst bij de Raamovereenkomst</a:t>
          </a:r>
        </a:p>
        <a:p>
          <a:r>
            <a:rPr lang="nl-NL" sz="1100"/>
            <a:t>Bijlage 04, dit document, is de conformiteitenlijst. De conformiteitenlijst is het gunningscriterium kwaliteit en bestaat uit alle wensen op ROK-niveau. Voor iedere wens kan Inschrijver punten behalen voor het gunningscriterium kwaliteit. Bij het indienen van de offerte voor de Raamovereenkomst moet Inschrijver in deze conformiteitenlijst aangeven of Inschrijver zich conformeert aan de wens. </a:t>
          </a:r>
        </a:p>
        <a:p>
          <a:endParaRPr lang="nl-NL" sz="1100"/>
        </a:p>
        <a:p>
          <a:r>
            <a:rPr lang="nl-NL" sz="1100"/>
            <a:t>Bij het toekennen van punten op wensen aan Inschrijver wordt gebruik gemaakt van beoordelingsmethode A,</a:t>
          </a:r>
          <a:r>
            <a:rPr lang="nl-NL" sz="1100" baseline="0"/>
            <a:t> </a:t>
          </a:r>
          <a:r>
            <a:rPr lang="nl-NL" sz="1100"/>
            <a:t> beoordelingsmethode B of </a:t>
          </a:r>
          <a:r>
            <a:rPr lang="nl-NL" sz="1100">
              <a:solidFill>
                <a:schemeClr val="dk1"/>
              </a:solidFill>
              <a:effectLst/>
              <a:latin typeface="+mn-lt"/>
              <a:ea typeface="+mn-ea"/>
              <a:cs typeface="+mn-cs"/>
            </a:rPr>
            <a:t>beoordelingsmethode C</a:t>
          </a:r>
          <a:r>
            <a:rPr lang="nl-NL" sz="1100"/>
            <a:t>. Bij iedere wens is van tevoren vastgelegd welke methodiek (A,</a:t>
          </a:r>
          <a:r>
            <a:rPr lang="nl-NL" sz="1100" baseline="0"/>
            <a:t> </a:t>
          </a:r>
          <a:r>
            <a:rPr lang="nl-NL" sz="1100"/>
            <a:t> B of C) wordt gebruikt.</a:t>
          </a:r>
        </a:p>
        <a:p>
          <a:endParaRPr lang="nl-NL" sz="1100"/>
        </a:p>
        <a:p>
          <a:r>
            <a:rPr lang="nl-NL" sz="1100"/>
            <a:t>Naast de wensen zijn er enkele “Vragen” geformuleerd in Bijlage 02 Specificatie van de Prestatie. De Vragen zijn onderdeel van de Inschrijving, maar worden niet beoordeeld en bevatten geen instructie.</a:t>
          </a:r>
        </a:p>
        <a:p>
          <a:endParaRPr lang="nl-NL" sz="1100"/>
        </a:p>
        <a:p>
          <a:r>
            <a:rPr lang="nl-NL" sz="1100" b="1" i="0">
              <a:solidFill>
                <a:schemeClr val="dk1"/>
              </a:solidFill>
              <a:effectLst/>
              <a:latin typeface="+mn-lt"/>
              <a:ea typeface="+mn-ea"/>
              <a:cs typeface="+mn-cs"/>
            </a:rPr>
            <a:t>1.2</a:t>
          </a:r>
          <a:r>
            <a:rPr lang="nl-NL" sz="1100" b="1" i="1" baseline="0">
              <a:solidFill>
                <a:schemeClr val="dk1"/>
              </a:solidFill>
              <a:effectLst/>
              <a:latin typeface="+mn-lt"/>
              <a:ea typeface="+mn-ea"/>
              <a:cs typeface="+mn-cs"/>
            </a:rPr>
            <a:t> </a:t>
          </a:r>
          <a:r>
            <a:rPr lang="nl-NL" sz="1100" b="1" i="0">
              <a:solidFill>
                <a:schemeClr val="dk1"/>
              </a:solidFill>
              <a:effectLst/>
              <a:latin typeface="+mn-lt"/>
              <a:ea typeface="+mn-ea"/>
              <a:cs typeface="+mn-cs"/>
            </a:rPr>
            <a:t>Conformiteitenlijst beoordelen</a:t>
          </a:r>
        </a:p>
        <a:p>
          <a:r>
            <a:rPr lang="nl-NL" sz="1100">
              <a:solidFill>
                <a:schemeClr val="dk1"/>
              </a:solidFill>
              <a:effectLst/>
              <a:latin typeface="+mn-lt"/>
              <a:ea typeface="+mn-ea"/>
              <a:cs typeface="+mn-cs"/>
            </a:rPr>
            <a:t>Het BPKV-criterium kwaliteit bestaat uit wensen die tezamen voor 70% meewegen in de totale eindscore op het criterium kwaliteit. Een wens wordt beoordeeld conform methode A,</a:t>
          </a:r>
          <a:r>
            <a:rPr lang="nl-NL" sz="1100" baseline="0">
              <a:solidFill>
                <a:schemeClr val="dk1"/>
              </a:solidFill>
              <a:effectLst/>
              <a:latin typeface="+mn-lt"/>
              <a:ea typeface="+mn-ea"/>
              <a:cs typeface="+mn-cs"/>
            </a:rPr>
            <a:t> B, of C</a:t>
          </a:r>
          <a:r>
            <a:rPr lang="nl-NL" sz="1100">
              <a:solidFill>
                <a:schemeClr val="dk1"/>
              </a:solidFill>
              <a:effectLst/>
              <a:latin typeface="+mn-lt"/>
              <a:ea typeface="+mn-ea"/>
              <a:cs typeface="+mn-cs"/>
            </a:rPr>
            <a:t> -</a:t>
          </a:r>
          <a:r>
            <a:rPr lang="nl-NL" sz="1100" baseline="0">
              <a:solidFill>
                <a:schemeClr val="dk1"/>
              </a:solidFill>
              <a:effectLst/>
              <a:latin typeface="+mn-lt"/>
              <a:ea typeface="+mn-ea"/>
              <a:cs typeface="+mn-cs"/>
            </a:rPr>
            <a:t> zie Beschrijvend Document voor toelichting methode A/B/C</a:t>
          </a:r>
          <a:r>
            <a:rPr lang="nl-NL" sz="1100">
              <a:solidFill>
                <a:schemeClr val="dk1"/>
              </a:solidFill>
              <a:effectLst/>
              <a:latin typeface="+mn-lt"/>
              <a:ea typeface="+mn-ea"/>
              <a:cs typeface="+mn-cs"/>
            </a:rPr>
            <a:t>. In deze Bijlage is van tevoren vastgelegd of de betreffende wens conform methode A,</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 of C wordt beoordeeld.   </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1.3 Vragen</a:t>
          </a:r>
        </a:p>
        <a:p>
          <a:r>
            <a:rPr lang="nl-NL" sz="1100">
              <a:solidFill>
                <a:schemeClr val="dk1"/>
              </a:solidFill>
              <a:effectLst/>
              <a:latin typeface="+mn-lt"/>
              <a:ea typeface="+mn-ea"/>
              <a:cs typeface="+mn-cs"/>
            </a:rPr>
            <a:t>In Bijlage 02  Specificatie van de Prestatie zijn twaalf (12) “Vragen” opgenomen. De vragen zijn individueel herkenbaar aan een codering met de hoofdletter V in combinatie met een oplopend volgnummer zoals [T-V 1]. </a:t>
          </a:r>
          <a:r>
            <a:rPr lang="nl-NL" sz="1100" u="sng">
              <a:solidFill>
                <a:schemeClr val="dk1"/>
              </a:solidFill>
              <a:effectLst/>
              <a:latin typeface="+mn-lt"/>
              <a:ea typeface="+mn-ea"/>
              <a:cs typeface="+mn-cs"/>
            </a:rPr>
            <a:t>Vragen zijn onderdeel van de Inschrijving, maar worden niet beoordeeld en bevatten geen instructie</a:t>
          </a:r>
          <a:r>
            <a:rPr lang="nl-NL" sz="1100">
              <a:solidFill>
                <a:schemeClr val="dk1"/>
              </a:solidFill>
              <a:effectLst/>
              <a:latin typeface="+mn-lt"/>
              <a:ea typeface="+mn-ea"/>
              <a:cs typeface="+mn-cs"/>
            </a:rPr>
            <a:t>. Inschrijver wordt verzocht om de beantwoording op de vragen in een</a:t>
          </a:r>
          <a:r>
            <a:rPr lang="nl-NL" sz="1100" baseline="0">
              <a:solidFill>
                <a:schemeClr val="dk1"/>
              </a:solidFill>
              <a:effectLst/>
              <a:latin typeface="+mn-lt"/>
              <a:ea typeface="+mn-ea"/>
              <a:cs typeface="+mn-cs"/>
            </a:rPr>
            <a:t> document op te leveren. Het tabblad 'Checklist vragen' omvat de vragen uit Bijlage 02.</a:t>
          </a:r>
          <a:endParaRPr lang="nl-NL" sz="110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247649</xdr:colOff>
      <xdr:row>3</xdr:row>
      <xdr:rowOff>2061547</xdr:rowOff>
    </xdr:from>
    <xdr:to>
      <xdr:col>4</xdr:col>
      <xdr:colOff>3771899</xdr:colOff>
      <xdr:row>4</xdr:row>
      <xdr:rowOff>28575</xdr:rowOff>
    </xdr:to>
    <xdr:pic>
      <xdr:nvPicPr>
        <xdr:cNvPr id="2" name="Afbeelding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4" y="3490297"/>
          <a:ext cx="5038725" cy="19103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zoomScaleNormal="100" workbookViewId="0">
      <selection activeCell="N11" sqref="N11"/>
    </sheetView>
  </sheetViews>
  <sheetFormatPr defaultRowHeight="11.25" x14ac:dyDescent="0.15"/>
  <sheetData>
    <row r="1" spans="1:11" ht="11.25" customHeight="1" x14ac:dyDescent="0.15">
      <c r="A1" s="8"/>
      <c r="B1" s="8"/>
      <c r="C1" s="8"/>
      <c r="D1" s="8"/>
      <c r="E1" s="8"/>
      <c r="F1" s="8"/>
      <c r="G1" s="8"/>
      <c r="H1" s="8"/>
      <c r="I1" s="8"/>
      <c r="J1" s="8"/>
      <c r="K1" s="8"/>
    </row>
    <row r="2" spans="1:11" x14ac:dyDescent="0.15">
      <c r="A2" s="8"/>
      <c r="B2" s="8"/>
      <c r="C2" s="8"/>
      <c r="D2" s="8"/>
      <c r="E2" s="8"/>
      <c r="F2" s="8"/>
      <c r="G2" s="8"/>
      <c r="H2" s="8"/>
      <c r="I2" s="8"/>
      <c r="J2" s="8"/>
      <c r="K2" s="8"/>
    </row>
    <row r="3" spans="1:11" x14ac:dyDescent="0.15">
      <c r="A3" s="8"/>
      <c r="B3" s="8"/>
      <c r="C3" s="8"/>
      <c r="D3" s="8"/>
      <c r="E3" s="8"/>
      <c r="F3" s="8"/>
      <c r="G3" s="8"/>
      <c r="H3" s="8"/>
      <c r="I3" s="8"/>
      <c r="J3" s="8"/>
      <c r="K3" s="8"/>
    </row>
    <row r="4" spans="1:11" x14ac:dyDescent="0.15">
      <c r="A4" s="8"/>
      <c r="B4" s="8"/>
      <c r="C4" s="8"/>
      <c r="D4" s="8"/>
      <c r="E4" s="8"/>
      <c r="F4" s="8"/>
      <c r="G4" s="8"/>
      <c r="H4" s="8"/>
      <c r="I4" s="8"/>
      <c r="J4" s="8"/>
      <c r="K4" s="8"/>
    </row>
    <row r="5" spans="1:11" x14ac:dyDescent="0.15">
      <c r="A5" s="8"/>
      <c r="B5" s="8"/>
      <c r="C5" s="8"/>
      <c r="D5" s="8"/>
      <c r="E5" s="8"/>
      <c r="F5" s="8"/>
      <c r="G5" s="8"/>
      <c r="H5" s="8"/>
      <c r="I5" s="8"/>
      <c r="J5" s="8"/>
      <c r="K5" s="8"/>
    </row>
    <row r="6" spans="1:11" x14ac:dyDescent="0.15">
      <c r="A6" s="8"/>
      <c r="B6" s="8"/>
      <c r="C6" s="8"/>
      <c r="D6" s="8"/>
      <c r="E6" s="8"/>
      <c r="F6" s="8"/>
      <c r="G6" s="8"/>
      <c r="H6" s="8"/>
      <c r="I6" s="8"/>
      <c r="J6" s="8"/>
      <c r="K6" s="8"/>
    </row>
    <row r="7" spans="1:11" x14ac:dyDescent="0.15">
      <c r="A7" s="8"/>
      <c r="B7" s="8"/>
      <c r="C7" s="8"/>
      <c r="D7" s="8"/>
      <c r="E7" s="8"/>
      <c r="F7" s="8"/>
      <c r="G7" s="8"/>
      <c r="H7" s="8"/>
      <c r="I7" s="8"/>
      <c r="J7" s="8"/>
      <c r="K7" s="8"/>
    </row>
    <row r="8" spans="1:11" x14ac:dyDescent="0.15">
      <c r="A8" s="8"/>
      <c r="B8" s="8"/>
      <c r="C8" s="8"/>
      <c r="D8" s="8"/>
      <c r="E8" s="8"/>
      <c r="F8" s="8"/>
      <c r="G8" s="8"/>
      <c r="H8" s="8"/>
      <c r="I8" s="8"/>
      <c r="J8" s="8"/>
      <c r="K8" s="8"/>
    </row>
    <row r="9" spans="1:11" x14ac:dyDescent="0.15">
      <c r="A9" s="8"/>
      <c r="B9" s="8"/>
      <c r="C9" s="8"/>
      <c r="D9" s="8"/>
      <c r="E9" s="8"/>
      <c r="F9" s="8"/>
      <c r="G9" s="8"/>
      <c r="H9" s="8"/>
      <c r="I9" s="8"/>
      <c r="J9" s="8"/>
      <c r="K9" s="8"/>
    </row>
    <row r="10" spans="1:11" x14ac:dyDescent="0.15">
      <c r="A10" s="8"/>
      <c r="B10" s="8"/>
      <c r="C10" s="8"/>
      <c r="D10" s="8"/>
      <c r="E10" s="8"/>
      <c r="F10" s="8"/>
      <c r="G10" s="8"/>
      <c r="H10" s="8"/>
      <c r="I10" s="8"/>
      <c r="J10" s="8"/>
      <c r="K10" s="8"/>
    </row>
    <row r="11" spans="1:11" x14ac:dyDescent="0.15">
      <c r="A11" s="8"/>
      <c r="B11" s="8"/>
      <c r="C11" s="8"/>
      <c r="D11" s="8"/>
      <c r="E11" s="8"/>
      <c r="F11" s="8"/>
      <c r="G11" s="8"/>
      <c r="H11" s="8"/>
      <c r="I11" s="8"/>
      <c r="J11" s="8"/>
      <c r="K11" s="8"/>
    </row>
    <row r="12" spans="1:11" x14ac:dyDescent="0.15">
      <c r="A12" s="8"/>
      <c r="B12" s="8"/>
      <c r="C12" s="8"/>
      <c r="D12" s="8"/>
      <c r="E12" s="8"/>
      <c r="F12" s="8"/>
      <c r="G12" s="8"/>
      <c r="H12" s="8"/>
      <c r="I12" s="8"/>
      <c r="J12" s="8"/>
      <c r="K12" s="8"/>
    </row>
    <row r="13" spans="1:11" x14ac:dyDescent="0.15">
      <c r="A13" s="8"/>
      <c r="B13" s="8"/>
      <c r="C13" s="8"/>
      <c r="D13" s="8"/>
      <c r="E13" s="8"/>
      <c r="F13" s="8"/>
      <c r="G13" s="8"/>
      <c r="H13" s="8"/>
      <c r="I13" s="8"/>
      <c r="J13" s="8"/>
      <c r="K13" s="8"/>
    </row>
    <row r="14" spans="1:11" x14ac:dyDescent="0.15">
      <c r="A14" s="8"/>
      <c r="B14" s="8"/>
      <c r="C14" s="8"/>
      <c r="D14" s="8"/>
      <c r="E14" s="8"/>
      <c r="F14" s="8"/>
      <c r="G14" s="8"/>
      <c r="H14" s="8"/>
      <c r="I14" s="8"/>
      <c r="J14" s="8"/>
      <c r="K14" s="8"/>
    </row>
    <row r="15" spans="1:11" x14ac:dyDescent="0.15">
      <c r="A15" s="8"/>
      <c r="B15" s="8"/>
      <c r="C15" s="8"/>
      <c r="D15" s="8"/>
      <c r="E15" s="8"/>
      <c r="F15" s="8"/>
      <c r="G15" s="8"/>
      <c r="H15" s="8"/>
      <c r="I15" s="8"/>
      <c r="J15" s="8"/>
      <c r="K15" s="8"/>
    </row>
    <row r="16" spans="1:11" x14ac:dyDescent="0.15">
      <c r="A16" s="8"/>
      <c r="B16" s="8"/>
      <c r="C16" s="8"/>
      <c r="D16" s="8"/>
      <c r="E16" s="8"/>
      <c r="F16" s="8"/>
      <c r="G16" s="8"/>
      <c r="H16" s="8"/>
      <c r="I16" s="8"/>
      <c r="J16" s="8"/>
      <c r="K16" s="8"/>
    </row>
    <row r="17" spans="1:11" x14ac:dyDescent="0.15">
      <c r="A17" s="8"/>
      <c r="B17" s="8"/>
      <c r="C17" s="8"/>
      <c r="D17" s="8"/>
      <c r="E17" s="8"/>
      <c r="F17" s="8"/>
      <c r="G17" s="8"/>
      <c r="H17" s="8"/>
      <c r="I17" s="8"/>
      <c r="J17" s="8"/>
      <c r="K17" s="8"/>
    </row>
    <row r="18" spans="1:11" x14ac:dyDescent="0.15">
      <c r="A18" s="8"/>
      <c r="B18" s="8"/>
      <c r="C18" s="8"/>
      <c r="D18" s="8"/>
      <c r="E18" s="8"/>
      <c r="F18" s="8"/>
      <c r="G18" s="8"/>
      <c r="H18" s="8"/>
      <c r="I18" s="8"/>
      <c r="J18" s="8"/>
      <c r="K18" s="8"/>
    </row>
    <row r="19" spans="1:11" x14ac:dyDescent="0.15">
      <c r="A19" s="8"/>
      <c r="B19" s="8"/>
      <c r="C19" s="8"/>
      <c r="D19" s="8"/>
      <c r="E19" s="8"/>
      <c r="F19" s="8"/>
      <c r="G19" s="8"/>
      <c r="H19" s="8"/>
      <c r="I19" s="8"/>
      <c r="J19" s="8"/>
      <c r="K19" s="8"/>
    </row>
    <row r="20" spans="1:11" x14ac:dyDescent="0.15">
      <c r="A20" s="8"/>
      <c r="B20" s="8"/>
      <c r="C20" s="8"/>
      <c r="D20" s="8"/>
      <c r="E20" s="8"/>
      <c r="F20" s="8"/>
      <c r="G20" s="8"/>
      <c r="H20" s="8"/>
      <c r="I20" s="8"/>
      <c r="J20" s="8"/>
      <c r="K20" s="8"/>
    </row>
    <row r="21" spans="1:11" x14ac:dyDescent="0.15">
      <c r="A21" s="8"/>
      <c r="B21" s="8"/>
      <c r="C21" s="8"/>
      <c r="D21" s="8"/>
      <c r="E21" s="8"/>
      <c r="F21" s="8"/>
      <c r="G21" s="8"/>
      <c r="H21" s="8"/>
      <c r="I21" s="8"/>
      <c r="J21" s="8"/>
      <c r="K21" s="8"/>
    </row>
    <row r="22" spans="1:11" x14ac:dyDescent="0.15">
      <c r="A22" s="8"/>
      <c r="B22" s="8"/>
      <c r="C22" s="8"/>
      <c r="D22" s="8"/>
      <c r="E22" s="8"/>
      <c r="F22" s="8"/>
      <c r="G22" s="8"/>
      <c r="H22" s="8"/>
      <c r="I22" s="8"/>
      <c r="J22" s="8"/>
      <c r="K22" s="8"/>
    </row>
    <row r="23" spans="1:11" x14ac:dyDescent="0.15">
      <c r="A23" s="8"/>
      <c r="B23" s="8"/>
      <c r="C23" s="8"/>
      <c r="D23" s="8"/>
      <c r="E23" s="8"/>
      <c r="F23" s="8"/>
      <c r="G23" s="8"/>
      <c r="H23" s="8"/>
      <c r="I23" s="8"/>
      <c r="J23" s="8"/>
      <c r="K23" s="8"/>
    </row>
    <row r="24" spans="1:11" x14ac:dyDescent="0.15">
      <c r="A24" s="8"/>
      <c r="B24" s="8"/>
      <c r="C24" s="8"/>
      <c r="D24" s="8"/>
      <c r="E24" s="8"/>
      <c r="F24" s="8"/>
      <c r="G24" s="8"/>
      <c r="H24" s="8"/>
      <c r="I24" s="8"/>
      <c r="J24" s="8"/>
      <c r="K24" s="8"/>
    </row>
    <row r="25" spans="1:11" x14ac:dyDescent="0.15">
      <c r="A25" s="8"/>
      <c r="B25" s="8"/>
      <c r="C25" s="8"/>
      <c r="D25" s="8"/>
      <c r="E25" s="8"/>
      <c r="F25" s="8"/>
      <c r="G25" s="8"/>
      <c r="H25" s="8"/>
      <c r="I25" s="8"/>
      <c r="J25" s="8"/>
      <c r="K25" s="8"/>
    </row>
    <row r="26" spans="1:11" x14ac:dyDescent="0.15">
      <c r="A26" s="8"/>
      <c r="B26" s="8"/>
      <c r="C26" s="8"/>
      <c r="D26" s="8"/>
      <c r="E26" s="8"/>
      <c r="F26" s="8"/>
      <c r="G26" s="8"/>
      <c r="H26" s="8"/>
      <c r="I26" s="8"/>
      <c r="J26" s="8"/>
      <c r="K26" s="8"/>
    </row>
    <row r="27" spans="1:11" x14ac:dyDescent="0.15">
      <c r="A27" s="8"/>
      <c r="B27" s="8"/>
      <c r="C27" s="8"/>
      <c r="D27" s="8"/>
      <c r="E27" s="8"/>
      <c r="F27" s="8"/>
      <c r="G27" s="8"/>
      <c r="H27" s="8"/>
      <c r="I27" s="8"/>
      <c r="J27" s="8"/>
      <c r="K27" s="8"/>
    </row>
    <row r="28" spans="1:11" x14ac:dyDescent="0.15">
      <c r="A28" s="8"/>
      <c r="B28" s="8"/>
      <c r="C28" s="8"/>
      <c r="D28" s="8"/>
      <c r="E28" s="8"/>
      <c r="F28" s="8"/>
      <c r="G28" s="8"/>
      <c r="H28" s="8"/>
      <c r="I28" s="8"/>
      <c r="J28" s="8"/>
      <c r="K28" s="8"/>
    </row>
    <row r="29" spans="1:11" x14ac:dyDescent="0.15">
      <c r="A29" s="8"/>
      <c r="B29" s="8"/>
      <c r="C29" s="8"/>
      <c r="D29" s="8"/>
      <c r="E29" s="8"/>
      <c r="F29" s="8"/>
      <c r="G29" s="8"/>
      <c r="H29" s="8"/>
      <c r="I29" s="8"/>
      <c r="J29" s="8"/>
      <c r="K29" s="8"/>
    </row>
    <row r="30" spans="1:11" x14ac:dyDescent="0.15">
      <c r="A30" s="8"/>
      <c r="B30" s="8"/>
      <c r="C30" s="8"/>
      <c r="D30" s="8"/>
      <c r="E30" s="8"/>
      <c r="F30" s="8"/>
      <c r="G30" s="8"/>
      <c r="H30" s="8"/>
      <c r="I30" s="8"/>
      <c r="J30" s="8"/>
      <c r="K30" s="8"/>
    </row>
    <row r="31" spans="1:11" x14ac:dyDescent="0.15">
      <c r="A31" s="8"/>
      <c r="B31" s="8"/>
      <c r="C31" s="8"/>
      <c r="D31" s="8"/>
      <c r="E31" s="8"/>
      <c r="F31" s="8"/>
      <c r="G31" s="8"/>
      <c r="H31" s="8"/>
      <c r="I31" s="8"/>
      <c r="J31" s="8"/>
      <c r="K31" s="8"/>
    </row>
    <row r="32" spans="1:11" x14ac:dyDescent="0.15">
      <c r="A32" s="8"/>
      <c r="B32" s="8"/>
      <c r="C32" s="8"/>
      <c r="D32" s="8"/>
      <c r="E32" s="8"/>
      <c r="F32" s="8"/>
      <c r="G32" s="8"/>
      <c r="H32" s="8"/>
      <c r="I32" s="8"/>
      <c r="J32" s="8"/>
      <c r="K32" s="8"/>
    </row>
    <row r="33" spans="1:11" x14ac:dyDescent="0.15">
      <c r="A33" s="8"/>
      <c r="B33" s="8"/>
      <c r="C33" s="8"/>
      <c r="D33" s="8"/>
      <c r="E33" s="8"/>
      <c r="F33" s="8"/>
      <c r="G33" s="8"/>
      <c r="H33" s="8"/>
      <c r="I33" s="8"/>
      <c r="J33" s="8"/>
      <c r="K33" s="8"/>
    </row>
    <row r="34" spans="1:11" x14ac:dyDescent="0.15">
      <c r="A34" s="8"/>
      <c r="B34" s="8"/>
      <c r="C34" s="8"/>
      <c r="D34" s="8"/>
      <c r="E34" s="8"/>
      <c r="F34" s="8"/>
      <c r="G34" s="8"/>
      <c r="H34" s="8"/>
      <c r="I34" s="8"/>
      <c r="J34" s="8"/>
      <c r="K34" s="8"/>
    </row>
    <row r="35" spans="1:11" x14ac:dyDescent="0.15">
      <c r="A35" s="8"/>
      <c r="B35" s="8"/>
      <c r="C35" s="8"/>
      <c r="D35" s="8"/>
      <c r="E35" s="8"/>
      <c r="F35" s="8"/>
      <c r="G35" s="8"/>
      <c r="H35" s="8"/>
      <c r="I35" s="8"/>
      <c r="J35" s="8"/>
      <c r="K35" s="8"/>
    </row>
    <row r="36" spans="1:11" x14ac:dyDescent="0.15">
      <c r="A36" s="8"/>
      <c r="B36" s="8"/>
      <c r="C36" s="8"/>
      <c r="D36" s="8"/>
      <c r="E36" s="8"/>
      <c r="F36" s="8"/>
      <c r="G36" s="8"/>
      <c r="H36" s="8"/>
      <c r="I36" s="8"/>
      <c r="J36" s="8"/>
      <c r="K36" s="8"/>
    </row>
    <row r="37" spans="1:11" x14ac:dyDescent="0.15">
      <c r="A37" s="8"/>
      <c r="B37" s="8"/>
      <c r="C37" s="8"/>
      <c r="D37" s="8"/>
      <c r="E37" s="8"/>
      <c r="F37" s="8"/>
      <c r="G37" s="8"/>
      <c r="H37" s="8"/>
      <c r="I37" s="8"/>
      <c r="J37" s="8"/>
      <c r="K37" s="8"/>
    </row>
    <row r="38" spans="1:11" x14ac:dyDescent="0.15">
      <c r="A38" s="8"/>
      <c r="B38" s="8"/>
      <c r="C38" s="8"/>
      <c r="D38" s="8"/>
      <c r="E38" s="8"/>
      <c r="F38" s="8"/>
      <c r="G38" s="8"/>
      <c r="H38" s="8"/>
      <c r="I38" s="8"/>
      <c r="J38" s="8"/>
      <c r="K38" s="8"/>
    </row>
    <row r="39" spans="1:11" x14ac:dyDescent="0.15">
      <c r="A39" s="8"/>
      <c r="B39" s="8"/>
      <c r="C39" s="8"/>
      <c r="D39" s="8"/>
      <c r="E39" s="8"/>
      <c r="F39" s="8"/>
      <c r="G39" s="8"/>
      <c r="H39" s="8"/>
      <c r="I39" s="8"/>
      <c r="J39" s="8"/>
      <c r="K39" s="8"/>
    </row>
    <row r="40" spans="1:11" x14ac:dyDescent="0.15">
      <c r="A40" s="8"/>
      <c r="B40" s="8"/>
      <c r="C40" s="8"/>
      <c r="D40" s="8"/>
      <c r="E40" s="8"/>
      <c r="F40" s="8"/>
      <c r="G40" s="8"/>
      <c r="H40" s="8"/>
      <c r="I40" s="8"/>
      <c r="J40" s="8"/>
      <c r="K40" s="8"/>
    </row>
    <row r="41" spans="1:11" x14ac:dyDescent="0.15">
      <c r="A41" s="8"/>
      <c r="B41" s="8"/>
      <c r="C41" s="8"/>
      <c r="D41" s="8"/>
      <c r="E41" s="8"/>
      <c r="F41" s="8"/>
      <c r="G41" s="8"/>
      <c r="H41" s="8"/>
      <c r="I41" s="8"/>
      <c r="J41" s="8"/>
      <c r="K41" s="8"/>
    </row>
    <row r="42" spans="1:11" x14ac:dyDescent="0.15">
      <c r="A42" s="8"/>
      <c r="B42" s="8"/>
      <c r="C42" s="8"/>
      <c r="D42" s="8"/>
      <c r="E42" s="8"/>
      <c r="F42" s="8"/>
      <c r="G42" s="8"/>
      <c r="H42" s="8"/>
      <c r="I42" s="8"/>
      <c r="J42" s="8"/>
      <c r="K42" s="8"/>
    </row>
    <row r="43" spans="1:11" x14ac:dyDescent="0.15">
      <c r="A43" s="8"/>
      <c r="B43" s="8"/>
      <c r="C43" s="8"/>
      <c r="D43" s="8"/>
      <c r="E43" s="8"/>
      <c r="F43" s="8"/>
      <c r="G43" s="8"/>
      <c r="H43" s="8"/>
      <c r="I43" s="8"/>
      <c r="J43" s="8"/>
      <c r="K43" s="8"/>
    </row>
    <row r="44" spans="1:11" x14ac:dyDescent="0.15">
      <c r="A44" s="8"/>
      <c r="B44" s="8"/>
      <c r="C44" s="8"/>
      <c r="D44" s="8"/>
      <c r="E44" s="8"/>
      <c r="F44" s="8"/>
      <c r="G44" s="8"/>
      <c r="H44" s="8"/>
      <c r="I44" s="8"/>
      <c r="J44" s="8"/>
      <c r="K44" s="8"/>
    </row>
    <row r="45" spans="1:11" x14ac:dyDescent="0.15">
      <c r="A45" s="8"/>
      <c r="B45" s="8"/>
      <c r="C45" s="8"/>
      <c r="D45" s="8"/>
      <c r="E45" s="8"/>
      <c r="F45" s="8"/>
      <c r="G45" s="8"/>
      <c r="H45" s="8"/>
      <c r="I45" s="8"/>
      <c r="J45" s="8"/>
      <c r="K45" s="8"/>
    </row>
    <row r="46" spans="1:11" x14ac:dyDescent="0.15">
      <c r="A46" s="8"/>
      <c r="B46" s="8"/>
      <c r="C46" s="8"/>
      <c r="D46" s="8"/>
      <c r="E46" s="8"/>
      <c r="F46" s="8"/>
      <c r="G46" s="8"/>
      <c r="H46" s="8"/>
      <c r="I46" s="8"/>
      <c r="J46" s="8"/>
      <c r="K46" s="8"/>
    </row>
    <row r="47" spans="1:11" x14ac:dyDescent="0.15">
      <c r="A47" s="8"/>
      <c r="B47" s="8"/>
      <c r="C47" s="8"/>
      <c r="D47" s="8"/>
      <c r="E47" s="8"/>
      <c r="F47" s="8"/>
      <c r="G47" s="8"/>
      <c r="H47" s="8"/>
      <c r="I47" s="8"/>
      <c r="J47" s="8"/>
      <c r="K47" s="8"/>
    </row>
    <row r="48" spans="1:11" x14ac:dyDescent="0.15">
      <c r="A48" s="8"/>
      <c r="B48" s="8"/>
      <c r="C48" s="8"/>
      <c r="D48" s="8"/>
      <c r="E48" s="8"/>
      <c r="F48" s="8"/>
      <c r="G48" s="8"/>
      <c r="H48" s="8"/>
      <c r="I48" s="8"/>
      <c r="J48" s="8"/>
      <c r="K48" s="8"/>
    </row>
    <row r="49" spans="1:11" x14ac:dyDescent="0.15">
      <c r="A49" s="8"/>
      <c r="B49" s="8"/>
      <c r="C49" s="8"/>
      <c r="D49" s="8"/>
      <c r="E49" s="8"/>
      <c r="F49" s="8"/>
      <c r="G49" s="8"/>
      <c r="H49" s="8"/>
      <c r="I49" s="8"/>
      <c r="J49" s="8"/>
      <c r="K49" s="8"/>
    </row>
    <row r="50" spans="1:11" x14ac:dyDescent="0.15">
      <c r="A50" s="8"/>
      <c r="B50" s="8"/>
      <c r="C50" s="8"/>
      <c r="D50" s="8"/>
      <c r="E50" s="8"/>
      <c r="F50" s="8"/>
      <c r="G50" s="8"/>
      <c r="H50" s="8"/>
      <c r="I50" s="8"/>
      <c r="J50" s="8"/>
      <c r="K50" s="8"/>
    </row>
    <row r="51" spans="1:11" x14ac:dyDescent="0.15">
      <c r="A51" s="8"/>
      <c r="B51" s="8"/>
      <c r="C51" s="8"/>
      <c r="D51" s="8"/>
      <c r="E51" s="8"/>
      <c r="F51" s="8"/>
      <c r="G51" s="8"/>
      <c r="H51" s="8"/>
      <c r="I51" s="8"/>
      <c r="J51" s="8"/>
      <c r="K51" s="8"/>
    </row>
    <row r="52" spans="1:11" x14ac:dyDescent="0.15">
      <c r="A52" s="8"/>
      <c r="B52" s="8"/>
      <c r="C52" s="8"/>
      <c r="D52" s="8"/>
      <c r="E52" s="8"/>
      <c r="F52" s="8"/>
      <c r="G52" s="8"/>
      <c r="H52" s="8"/>
      <c r="I52" s="8"/>
      <c r="J52" s="8"/>
      <c r="K52" s="8"/>
    </row>
    <row r="53" spans="1:11" x14ac:dyDescent="0.15">
      <c r="A53" s="8"/>
      <c r="B53" s="8"/>
      <c r="C53" s="8"/>
      <c r="D53" s="8"/>
      <c r="E53" s="8"/>
      <c r="F53" s="8"/>
      <c r="G53" s="8"/>
      <c r="H53" s="8"/>
      <c r="I53" s="8"/>
      <c r="J53" s="8"/>
      <c r="K53" s="8"/>
    </row>
    <row r="54" spans="1:11" x14ac:dyDescent="0.15">
      <c r="A54" s="8"/>
      <c r="B54" s="8"/>
      <c r="C54" s="8"/>
      <c r="D54" s="8"/>
      <c r="E54" s="8"/>
      <c r="F54" s="8"/>
      <c r="G54" s="8"/>
      <c r="H54" s="8"/>
      <c r="I54" s="8"/>
      <c r="J54" s="8"/>
      <c r="K54" s="8"/>
    </row>
    <row r="55" spans="1:11" x14ac:dyDescent="0.15">
      <c r="A55" s="8"/>
      <c r="B55" s="8"/>
      <c r="C55" s="8"/>
      <c r="D55" s="8"/>
      <c r="E55" s="8"/>
      <c r="F55" s="8"/>
      <c r="G55" s="8"/>
      <c r="H55" s="8"/>
      <c r="I55" s="8"/>
      <c r="J55" s="8"/>
      <c r="K55" s="8"/>
    </row>
    <row r="56" spans="1:11" x14ac:dyDescent="0.15">
      <c r="A56" s="8"/>
      <c r="B56" s="8"/>
      <c r="C56" s="8"/>
      <c r="D56" s="8"/>
      <c r="E56" s="8"/>
      <c r="F56" s="8"/>
      <c r="G56" s="8"/>
      <c r="H56" s="8"/>
      <c r="I56" s="8"/>
      <c r="J56" s="8"/>
      <c r="K56" s="8"/>
    </row>
  </sheetData>
  <sheetProtection algorithmName="SHA-512" hashValue="a+Nbp9ETb6DuyNBy9mbKZGz6RbRGv6Rb4kQaWzSEN2IvP9kIaN4n3uqLtnbYSOMNAxUoJ7xu37wKvea6FN/4Gg==" saltValue="5fNnz5uTKV9QyO+Mk9QLy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topLeftCell="B1" zoomScale="128" workbookViewId="0">
      <selection activeCell="E5" sqref="E5"/>
    </sheetView>
  </sheetViews>
  <sheetFormatPr defaultRowHeight="11.25" x14ac:dyDescent="0.15"/>
  <cols>
    <col min="1" max="1" width="14.25" customWidth="1"/>
    <col min="2" max="2" width="20.125" customWidth="1"/>
    <col min="3" max="3" width="22.75" customWidth="1"/>
    <col min="4" max="4" width="12.625" customWidth="1"/>
    <col min="5" max="5" width="25.375" customWidth="1"/>
    <col min="6" max="6" width="31.75" customWidth="1"/>
  </cols>
  <sheetData>
    <row r="1" spans="1:6" ht="30.75" customHeight="1" thickBot="1" x14ac:dyDescent="0.2">
      <c r="A1" s="142" t="s">
        <v>0</v>
      </c>
      <c r="B1" s="143"/>
      <c r="C1" s="143"/>
      <c r="D1" s="143"/>
      <c r="E1" s="144"/>
    </row>
    <row r="2" spans="1:6" ht="26.25" thickBot="1" x14ac:dyDescent="0.2">
      <c r="A2" s="83" t="s">
        <v>1</v>
      </c>
      <c r="B2" s="83" t="s">
        <v>2</v>
      </c>
      <c r="C2" s="84" t="s">
        <v>3</v>
      </c>
      <c r="D2" s="85" t="s">
        <v>4</v>
      </c>
      <c r="E2" s="6" t="s">
        <v>5</v>
      </c>
      <c r="F2" s="95" t="s">
        <v>6</v>
      </c>
    </row>
    <row r="3" spans="1:6" s="72" customFormat="1" ht="24" customHeight="1" thickBot="1" x14ac:dyDescent="0.2">
      <c r="A3" s="89" t="s">
        <v>7</v>
      </c>
      <c r="B3" s="90">
        <v>0.3</v>
      </c>
      <c r="C3" s="91"/>
      <c r="D3" s="92"/>
      <c r="E3" s="93">
        <f>$B$3*$E$7</f>
        <v>300</v>
      </c>
      <c r="F3" s="94" t="s">
        <v>8</v>
      </c>
    </row>
    <row r="4" spans="1:6" s="72" customFormat="1" ht="24" customHeight="1" x14ac:dyDescent="0.15">
      <c r="A4" s="86"/>
      <c r="B4" s="86"/>
      <c r="C4" s="87" t="s">
        <v>9</v>
      </c>
      <c r="D4" s="88">
        <v>0.6</v>
      </c>
      <c r="E4" s="73">
        <f>$B$5*D4*$E$7</f>
        <v>420</v>
      </c>
      <c r="F4" s="80">
        <f>'Wensen Duurzaamheid'!H36</f>
        <v>0</v>
      </c>
    </row>
    <row r="5" spans="1:6" s="72" customFormat="1" ht="24" customHeight="1" x14ac:dyDescent="0.15">
      <c r="A5" s="74" t="s">
        <v>10</v>
      </c>
      <c r="B5" s="74">
        <v>0.7</v>
      </c>
      <c r="C5" s="75" t="s">
        <v>11</v>
      </c>
      <c r="D5" s="118">
        <v>0.34</v>
      </c>
      <c r="E5" s="76">
        <f>$B$5*D5*$E$7</f>
        <v>238</v>
      </c>
      <c r="F5" s="81">
        <f>'Wensen Techniek'!H36</f>
        <v>0</v>
      </c>
    </row>
    <row r="6" spans="1:6" s="72" customFormat="1" ht="24" customHeight="1" thickBot="1" x14ac:dyDescent="0.2">
      <c r="A6" s="78"/>
      <c r="B6" s="78"/>
      <c r="C6" s="79" t="s">
        <v>12</v>
      </c>
      <c r="D6" s="119">
        <v>0.06</v>
      </c>
      <c r="E6" s="77">
        <f>$B$5*D6*$E$7</f>
        <v>41.999999999999993</v>
      </c>
      <c r="F6" s="82">
        <f>'Wensen Beheer'!H10</f>
        <v>0</v>
      </c>
    </row>
    <row r="7" spans="1:6" ht="12.75" x14ac:dyDescent="0.2">
      <c r="A7" s="2"/>
      <c r="B7" s="3"/>
      <c r="C7" s="4"/>
      <c r="D7" s="4"/>
      <c r="E7" s="5">
        <v>1000</v>
      </c>
      <c r="F7" s="5">
        <f>SUM(F3:F6)</f>
        <v>0</v>
      </c>
    </row>
  </sheetData>
  <sheetProtection algorithmName="SHA-512" hashValue="kDGOinzb70Xo9vcgDyPyBOkRf8oECV+YY0qbWnNOc3GuqfJpAQCeyYEZbo6m5Nv85TWSkgIo1ZSicJpfA8RszQ==" saltValue="gwBF7Ld/LDJj24bgkSbWzw==" spinCount="100000" sheet="1" objects="1" scenarios="1"/>
  <mergeCells count="1">
    <mergeCell ref="A1:E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9"/>
  <sheetViews>
    <sheetView zoomScale="90" zoomScaleNormal="90" workbookViewId="0">
      <pane ySplit="1" topLeftCell="A2" activePane="bottomLeft" state="frozen"/>
      <selection pane="bottomLeft" activeCell="G4" sqref="G4"/>
    </sheetView>
  </sheetViews>
  <sheetFormatPr defaultRowHeight="11.25" x14ac:dyDescent="0.15"/>
  <cols>
    <col min="2" max="2" width="10.375" style="58" customWidth="1"/>
    <col min="3" max="3" width="9.5" style="58" customWidth="1"/>
    <col min="4" max="4" width="14.5" customWidth="1"/>
    <col min="5" max="5" width="28.125" customWidth="1"/>
    <col min="6" max="6" width="11.625" style="60" customWidth="1"/>
    <col min="7" max="7" width="13.375" style="61" customWidth="1"/>
    <col min="8" max="8" width="13.75" style="59" customWidth="1"/>
    <col min="9" max="9" width="17.125" style="58" customWidth="1"/>
  </cols>
  <sheetData>
    <row r="1" spans="2:10" s="72" customFormat="1" ht="57.75" customHeight="1" x14ac:dyDescent="0.15">
      <c r="B1" s="98" t="s">
        <v>13</v>
      </c>
      <c r="C1" s="98" t="s">
        <v>14</v>
      </c>
      <c r="D1" s="97" t="s">
        <v>15</v>
      </c>
      <c r="E1" s="97"/>
      <c r="F1" s="97" t="s">
        <v>16</v>
      </c>
      <c r="G1" s="97" t="s">
        <v>17</v>
      </c>
      <c r="H1" s="99" t="s">
        <v>18</v>
      </c>
      <c r="I1" s="100" t="s">
        <v>19</v>
      </c>
      <c r="J1" s="96"/>
    </row>
    <row r="2" spans="2:10" ht="21.75" customHeight="1" thickBot="1" x14ac:dyDescent="0.2">
      <c r="B2" s="101"/>
      <c r="C2" s="101"/>
      <c r="D2" s="102"/>
      <c r="E2" s="102"/>
      <c r="F2" s="102"/>
      <c r="G2" s="68"/>
      <c r="H2" s="103"/>
      <c r="I2" s="104"/>
    </row>
    <row r="3" spans="2:10" ht="51" customHeight="1" thickBot="1" x14ac:dyDescent="0.2">
      <c r="B3" s="46" t="s">
        <v>20</v>
      </c>
      <c r="C3" s="46" t="s">
        <v>21</v>
      </c>
      <c r="D3" s="147" t="s">
        <v>22</v>
      </c>
      <c r="E3" s="147"/>
      <c r="F3" s="11" t="s">
        <v>23</v>
      </c>
      <c r="G3" s="65" t="s">
        <v>24</v>
      </c>
      <c r="H3" s="52">
        <f>IF(G3="Conform (C) ",I3,0)</f>
        <v>0</v>
      </c>
      <c r="I3" s="9">
        <v>50</v>
      </c>
    </row>
    <row r="4" spans="2:10" ht="72" customHeight="1" thickBot="1" x14ac:dyDescent="0.2">
      <c r="B4" s="46" t="s">
        <v>20</v>
      </c>
      <c r="C4" s="46" t="s">
        <v>25</v>
      </c>
      <c r="D4" s="147" t="s">
        <v>26</v>
      </c>
      <c r="E4" s="147"/>
      <c r="F4" s="11" t="s">
        <v>23</v>
      </c>
      <c r="G4" s="65" t="s">
        <v>24</v>
      </c>
      <c r="H4" s="52">
        <f>IF(G4="Conform (C) ",I4,0)</f>
        <v>0</v>
      </c>
      <c r="I4" s="9">
        <v>20</v>
      </c>
    </row>
    <row r="5" spans="2:10" ht="171" customHeight="1" x14ac:dyDescent="0.15">
      <c r="B5" s="46" t="s">
        <v>27</v>
      </c>
      <c r="C5" s="46" t="s">
        <v>28</v>
      </c>
      <c r="D5" s="147" t="s">
        <v>29</v>
      </c>
      <c r="E5" s="147"/>
      <c r="F5" s="11" t="s">
        <v>23</v>
      </c>
      <c r="G5" s="65" t="s">
        <v>24</v>
      </c>
      <c r="H5" s="52">
        <f t="shared" ref="H5" si="0">IF(G5="Conform (C) ",I5,0)</f>
        <v>0</v>
      </c>
      <c r="I5" s="9">
        <v>50</v>
      </c>
    </row>
    <row r="6" spans="2:10" ht="162.75" customHeight="1" thickBot="1" x14ac:dyDescent="0.2">
      <c r="B6" s="46" t="s">
        <v>30</v>
      </c>
      <c r="C6" s="46" t="s">
        <v>31</v>
      </c>
      <c r="D6" s="147" t="s">
        <v>32</v>
      </c>
      <c r="E6" s="147"/>
      <c r="F6" s="11" t="s">
        <v>23</v>
      </c>
      <c r="G6" s="65" t="s">
        <v>24</v>
      </c>
      <c r="H6" s="52">
        <f t="shared" ref="H6:H8" si="1">IF(G6="Conform (C) ",I6,0)</f>
        <v>0</v>
      </c>
      <c r="I6" s="9">
        <v>10</v>
      </c>
    </row>
    <row r="7" spans="2:10" ht="169.5" customHeight="1" thickBot="1" x14ac:dyDescent="0.2">
      <c r="B7" s="46" t="s">
        <v>30</v>
      </c>
      <c r="C7" s="46" t="s">
        <v>33</v>
      </c>
      <c r="D7" s="147" t="s">
        <v>34</v>
      </c>
      <c r="E7" s="147"/>
      <c r="F7" s="11" t="s">
        <v>23</v>
      </c>
      <c r="G7" s="65" t="s">
        <v>24</v>
      </c>
      <c r="H7" s="52">
        <f>IF(G7="Conform (C) ",I7,0)</f>
        <v>0</v>
      </c>
      <c r="I7" s="9">
        <v>10</v>
      </c>
    </row>
    <row r="8" spans="2:10" ht="93" customHeight="1" x14ac:dyDescent="0.15">
      <c r="B8" s="46" t="s">
        <v>35</v>
      </c>
      <c r="C8" s="46" t="s">
        <v>36</v>
      </c>
      <c r="D8" s="147" t="s">
        <v>37</v>
      </c>
      <c r="E8" s="147"/>
      <c r="F8" s="11" t="s">
        <v>23</v>
      </c>
      <c r="G8" s="65" t="s">
        <v>24</v>
      </c>
      <c r="H8" s="52">
        <f t="shared" si="1"/>
        <v>0</v>
      </c>
      <c r="I8" s="9">
        <v>20</v>
      </c>
    </row>
    <row r="9" spans="2:10" ht="149.25" customHeight="1" x14ac:dyDescent="0.15">
      <c r="B9" s="46" t="s">
        <v>35</v>
      </c>
      <c r="C9" s="46" t="s">
        <v>38</v>
      </c>
      <c r="D9" s="149" t="s">
        <v>39</v>
      </c>
      <c r="E9" s="149"/>
      <c r="F9" s="12" t="s">
        <v>23</v>
      </c>
      <c r="G9" s="65" t="s">
        <v>24</v>
      </c>
      <c r="H9" s="52">
        <f t="shared" ref="H9:H14" si="2">IF(G9="Conform (C) ",I9,0)</f>
        <v>0</v>
      </c>
      <c r="I9" s="16">
        <v>5</v>
      </c>
    </row>
    <row r="10" spans="2:10" ht="121.5" customHeight="1" thickBot="1" x14ac:dyDescent="0.2">
      <c r="B10" s="46" t="s">
        <v>35</v>
      </c>
      <c r="C10" s="46" t="s">
        <v>40</v>
      </c>
      <c r="D10" s="148" t="s">
        <v>41</v>
      </c>
      <c r="E10" s="148"/>
      <c r="F10" s="13" t="s">
        <v>23</v>
      </c>
      <c r="G10" s="65" t="s">
        <v>24</v>
      </c>
      <c r="H10" s="52">
        <f t="shared" si="2"/>
        <v>0</v>
      </c>
      <c r="I10" s="16">
        <v>5</v>
      </c>
    </row>
    <row r="11" spans="2:10" ht="140.25" customHeight="1" thickBot="1" x14ac:dyDescent="0.2">
      <c r="B11" s="46" t="s">
        <v>42</v>
      </c>
      <c r="C11" s="46" t="s">
        <v>43</v>
      </c>
      <c r="D11" s="147" t="s">
        <v>44</v>
      </c>
      <c r="E11" s="147"/>
      <c r="F11" s="12" t="s">
        <v>23</v>
      </c>
      <c r="G11" s="65" t="s">
        <v>24</v>
      </c>
      <c r="H11" s="52">
        <f t="shared" si="2"/>
        <v>0</v>
      </c>
      <c r="I11" s="16">
        <v>20</v>
      </c>
    </row>
    <row r="12" spans="2:10" ht="140.25" customHeight="1" thickBot="1" x14ac:dyDescent="0.2">
      <c r="B12" s="46" t="s">
        <v>42</v>
      </c>
      <c r="C12" s="46" t="s">
        <v>45</v>
      </c>
      <c r="D12" s="147" t="s">
        <v>46</v>
      </c>
      <c r="E12" s="147"/>
      <c r="F12" s="12" t="s">
        <v>23</v>
      </c>
      <c r="G12" s="65" t="s">
        <v>24</v>
      </c>
      <c r="H12" s="52">
        <f t="shared" si="2"/>
        <v>0</v>
      </c>
      <c r="I12" s="16">
        <v>10</v>
      </c>
    </row>
    <row r="13" spans="2:10" ht="140.25" customHeight="1" thickBot="1" x14ac:dyDescent="0.2">
      <c r="B13" s="46" t="s">
        <v>42</v>
      </c>
      <c r="C13" s="46" t="s">
        <v>47</v>
      </c>
      <c r="D13" s="147" t="s">
        <v>48</v>
      </c>
      <c r="E13" s="147"/>
      <c r="F13" s="12" t="s">
        <v>23</v>
      </c>
      <c r="G13" s="65" t="s">
        <v>24</v>
      </c>
      <c r="H13" s="52">
        <f t="shared" si="2"/>
        <v>0</v>
      </c>
      <c r="I13" s="16">
        <v>20</v>
      </c>
    </row>
    <row r="14" spans="2:10" ht="67.5" customHeight="1" x14ac:dyDescent="0.15">
      <c r="B14" s="46" t="s">
        <v>49</v>
      </c>
      <c r="C14" s="46" t="s">
        <v>50</v>
      </c>
      <c r="D14" s="149" t="s">
        <v>51</v>
      </c>
      <c r="E14" s="149"/>
      <c r="F14" s="12" t="s">
        <v>23</v>
      </c>
      <c r="G14" s="65" t="s">
        <v>24</v>
      </c>
      <c r="H14" s="52">
        <f t="shared" si="2"/>
        <v>0</v>
      </c>
      <c r="I14" s="16">
        <v>20</v>
      </c>
    </row>
    <row r="15" spans="2:10" ht="60.75" customHeight="1" thickBot="1" x14ac:dyDescent="0.2">
      <c r="B15" s="46" t="s">
        <v>49</v>
      </c>
      <c r="C15" s="46" t="s">
        <v>52</v>
      </c>
      <c r="D15" s="148" t="s">
        <v>53</v>
      </c>
      <c r="E15" s="148"/>
      <c r="F15" s="13" t="s">
        <v>23</v>
      </c>
      <c r="G15" s="65" t="s">
        <v>24</v>
      </c>
      <c r="H15" s="52">
        <f t="shared" ref="H15:H24" si="3">IF(G15="Conform (C) ",I15,0)</f>
        <v>0</v>
      </c>
      <c r="I15" s="17">
        <v>20</v>
      </c>
    </row>
    <row r="16" spans="2:10" ht="63.75" customHeight="1" thickBot="1" x14ac:dyDescent="0.2">
      <c r="B16" s="46" t="s">
        <v>49</v>
      </c>
      <c r="C16" s="46" t="s">
        <v>54</v>
      </c>
      <c r="D16" s="148" t="s">
        <v>55</v>
      </c>
      <c r="E16" s="148"/>
      <c r="F16" s="12" t="s">
        <v>23</v>
      </c>
      <c r="G16" s="65" t="s">
        <v>24</v>
      </c>
      <c r="H16" s="52">
        <f t="shared" si="3"/>
        <v>0</v>
      </c>
      <c r="I16" s="18">
        <v>5</v>
      </c>
    </row>
    <row r="17" spans="2:14" ht="53.25" customHeight="1" thickBot="1" x14ac:dyDescent="0.2">
      <c r="B17" s="46" t="s">
        <v>49</v>
      </c>
      <c r="C17" s="46" t="s">
        <v>56</v>
      </c>
      <c r="D17" s="148" t="s">
        <v>57</v>
      </c>
      <c r="E17" s="148"/>
      <c r="F17" s="13" t="s">
        <v>23</v>
      </c>
      <c r="G17" s="65" t="s">
        <v>24</v>
      </c>
      <c r="H17" s="52">
        <f t="shared" si="3"/>
        <v>0</v>
      </c>
      <c r="I17" s="19">
        <v>5</v>
      </c>
    </row>
    <row r="18" spans="2:14" ht="85.5" customHeight="1" thickBot="1" x14ac:dyDescent="0.2">
      <c r="B18" s="46" t="s">
        <v>49</v>
      </c>
      <c r="C18" s="46" t="s">
        <v>58</v>
      </c>
      <c r="D18" s="146" t="s">
        <v>59</v>
      </c>
      <c r="E18" s="146"/>
      <c r="F18" s="12" t="s">
        <v>23</v>
      </c>
      <c r="G18" s="65" t="s">
        <v>24</v>
      </c>
      <c r="H18" s="52">
        <f t="shared" si="3"/>
        <v>0</v>
      </c>
      <c r="I18" s="16">
        <v>10</v>
      </c>
    </row>
    <row r="19" spans="2:14" ht="117" customHeight="1" x14ac:dyDescent="0.15">
      <c r="B19" s="46" t="s">
        <v>49</v>
      </c>
      <c r="C19" s="46" t="s">
        <v>60</v>
      </c>
      <c r="D19" s="148" t="s">
        <v>61</v>
      </c>
      <c r="E19" s="148"/>
      <c r="F19" s="13" t="s">
        <v>23</v>
      </c>
      <c r="G19" s="65" t="s">
        <v>24</v>
      </c>
      <c r="H19" s="52">
        <f t="shared" si="3"/>
        <v>0</v>
      </c>
      <c r="I19" s="19">
        <v>10</v>
      </c>
    </row>
    <row r="20" spans="2:14" ht="57.75" customHeight="1" thickBot="1" x14ac:dyDescent="0.2">
      <c r="B20" s="46" t="s">
        <v>49</v>
      </c>
      <c r="C20" s="46" t="s">
        <v>62</v>
      </c>
      <c r="D20" s="146" t="s">
        <v>63</v>
      </c>
      <c r="E20" s="146"/>
      <c r="F20" s="12" t="s">
        <v>23</v>
      </c>
      <c r="G20" s="65" t="s">
        <v>24</v>
      </c>
      <c r="H20" s="52">
        <f t="shared" si="3"/>
        <v>0</v>
      </c>
      <c r="I20" s="16">
        <v>10</v>
      </c>
    </row>
    <row r="21" spans="2:14" ht="84.75" customHeight="1" thickBot="1" x14ac:dyDescent="0.2">
      <c r="B21" s="46" t="s">
        <v>49</v>
      </c>
      <c r="C21" s="46" t="s">
        <v>64</v>
      </c>
      <c r="D21" s="146" t="s">
        <v>65</v>
      </c>
      <c r="E21" s="146"/>
      <c r="F21" s="13" t="s">
        <v>23</v>
      </c>
      <c r="G21" s="65" t="s">
        <v>24</v>
      </c>
      <c r="H21" s="52">
        <f t="shared" si="3"/>
        <v>0</v>
      </c>
      <c r="I21" s="19">
        <v>10</v>
      </c>
    </row>
    <row r="22" spans="2:14" ht="80.25" customHeight="1" thickBot="1" x14ac:dyDescent="0.2">
      <c r="B22" s="46" t="s">
        <v>49</v>
      </c>
      <c r="C22" s="46" t="s">
        <v>66</v>
      </c>
      <c r="D22" s="148" t="s">
        <v>67</v>
      </c>
      <c r="E22" s="148"/>
      <c r="F22" s="12" t="s">
        <v>23</v>
      </c>
      <c r="G22" s="65" t="s">
        <v>24</v>
      </c>
      <c r="H22" s="52">
        <f t="shared" si="3"/>
        <v>0</v>
      </c>
      <c r="I22" s="16">
        <v>10</v>
      </c>
    </row>
    <row r="23" spans="2:14" ht="64.5" customHeight="1" thickBot="1" x14ac:dyDescent="0.2">
      <c r="B23" s="46" t="s">
        <v>49</v>
      </c>
      <c r="C23" s="46" t="s">
        <v>68</v>
      </c>
      <c r="D23" s="148" t="s">
        <v>69</v>
      </c>
      <c r="E23" s="148"/>
      <c r="F23" s="13" t="s">
        <v>23</v>
      </c>
      <c r="G23" s="65" t="s">
        <v>24</v>
      </c>
      <c r="H23" s="52">
        <f t="shared" si="3"/>
        <v>0</v>
      </c>
      <c r="I23" s="19">
        <v>10</v>
      </c>
    </row>
    <row r="24" spans="2:14" ht="47.25" customHeight="1" thickBot="1" x14ac:dyDescent="0.2">
      <c r="B24" s="46" t="s">
        <v>49</v>
      </c>
      <c r="C24" s="46" t="s">
        <v>70</v>
      </c>
      <c r="D24" s="146" t="s">
        <v>71</v>
      </c>
      <c r="E24" s="146"/>
      <c r="F24" s="12" t="s">
        <v>23</v>
      </c>
      <c r="G24" s="65" t="s">
        <v>24</v>
      </c>
      <c r="H24" s="52">
        <f t="shared" si="3"/>
        <v>0</v>
      </c>
      <c r="I24" s="16">
        <v>10</v>
      </c>
    </row>
    <row r="25" spans="2:14" ht="65.25" customHeight="1" thickBot="1" x14ac:dyDescent="0.2">
      <c r="B25" s="46" t="s">
        <v>49</v>
      </c>
      <c r="C25" s="46" t="s">
        <v>72</v>
      </c>
      <c r="D25" s="148" t="s">
        <v>73</v>
      </c>
      <c r="E25" s="148"/>
      <c r="F25" s="13" t="s">
        <v>23</v>
      </c>
      <c r="G25" s="65" t="s">
        <v>24</v>
      </c>
      <c r="H25" s="52">
        <f>IF(G25="Conform (C) ",I25,0)</f>
        <v>0</v>
      </c>
      <c r="I25" s="19">
        <v>10</v>
      </c>
    </row>
    <row r="26" spans="2:14" ht="100.5" customHeight="1" x14ac:dyDescent="0.15">
      <c r="B26" s="46" t="s">
        <v>49</v>
      </c>
      <c r="C26" s="46" t="s">
        <v>74</v>
      </c>
      <c r="D26" s="147" t="s">
        <v>75</v>
      </c>
      <c r="E26" s="147"/>
      <c r="F26" s="11" t="s">
        <v>23</v>
      </c>
      <c r="G26" s="65" t="s">
        <v>24</v>
      </c>
      <c r="H26" s="52">
        <f>IF(G26="Conform (C) ",I26,0)</f>
        <v>0</v>
      </c>
      <c r="I26" s="36">
        <v>15</v>
      </c>
    </row>
    <row r="27" spans="2:14" ht="71.25" customHeight="1" thickBot="1" x14ac:dyDescent="0.2">
      <c r="B27" s="46" t="s">
        <v>49</v>
      </c>
      <c r="C27" s="46" t="s">
        <v>76</v>
      </c>
      <c r="D27" s="147" t="s">
        <v>77</v>
      </c>
      <c r="E27" s="147"/>
      <c r="F27" s="11" t="s">
        <v>23</v>
      </c>
      <c r="G27" s="65" t="s">
        <v>24</v>
      </c>
      <c r="H27" s="52">
        <f>IF(G27="Conform (C) ",I27,0)</f>
        <v>0</v>
      </c>
      <c r="I27" s="36">
        <v>5</v>
      </c>
      <c r="M27" s="145"/>
      <c r="N27" s="145"/>
    </row>
    <row r="28" spans="2:14" ht="71.25" customHeight="1" thickBot="1" x14ac:dyDescent="0.2">
      <c r="B28" s="46" t="s">
        <v>49</v>
      </c>
      <c r="C28" s="46" t="s">
        <v>78</v>
      </c>
      <c r="D28" s="147" t="s">
        <v>79</v>
      </c>
      <c r="E28" s="147"/>
      <c r="F28" s="11" t="s">
        <v>23</v>
      </c>
      <c r="G28" s="65" t="s">
        <v>24</v>
      </c>
      <c r="H28" s="52">
        <f>IF(G28="Conform (C) ",I28,0)</f>
        <v>0</v>
      </c>
      <c r="I28" s="36">
        <v>10</v>
      </c>
    </row>
    <row r="29" spans="2:14" ht="62.25" customHeight="1" x14ac:dyDescent="0.15">
      <c r="B29" s="48" t="s">
        <v>80</v>
      </c>
      <c r="C29" s="48" t="s">
        <v>81</v>
      </c>
      <c r="D29" s="148" t="s">
        <v>82</v>
      </c>
      <c r="E29" s="147"/>
      <c r="F29" s="11" t="s">
        <v>23</v>
      </c>
      <c r="G29" s="108"/>
      <c r="H29" s="52"/>
      <c r="I29" s="16">
        <v>40</v>
      </c>
    </row>
    <row r="30" spans="2:14" ht="25.5" customHeight="1" thickBot="1" x14ac:dyDescent="0.2">
      <c r="B30" s="62"/>
      <c r="D30" s="109"/>
      <c r="E30" s="110" t="s">
        <v>83</v>
      </c>
      <c r="F30" s="111" t="s">
        <v>84</v>
      </c>
      <c r="G30" s="112"/>
      <c r="H30" s="113"/>
      <c r="I30" s="17"/>
    </row>
    <row r="31" spans="2:14" ht="41.25" customHeight="1" thickBot="1" x14ac:dyDescent="0.2">
      <c r="B31" s="37"/>
      <c r="C31" s="33"/>
      <c r="D31" s="21"/>
      <c r="E31" s="24" t="s">
        <v>85</v>
      </c>
      <c r="F31" s="25">
        <v>8</v>
      </c>
      <c r="G31" s="65" t="s">
        <v>24</v>
      </c>
      <c r="H31" s="50">
        <f>IF(G31="Conform (C) ",F31,0)</f>
        <v>0</v>
      </c>
      <c r="I31" s="17"/>
    </row>
    <row r="32" spans="2:14" ht="41.25" customHeight="1" thickBot="1" x14ac:dyDescent="0.2">
      <c r="B32" s="37"/>
      <c r="C32" s="33"/>
      <c r="D32" s="21"/>
      <c r="E32" s="24" t="s">
        <v>86</v>
      </c>
      <c r="F32" s="25">
        <v>8</v>
      </c>
      <c r="G32" s="65" t="s">
        <v>24</v>
      </c>
      <c r="H32" s="50">
        <f t="shared" ref="H32:H35" si="4">IF(G32="Conform (C) ",F32,0)</f>
        <v>0</v>
      </c>
      <c r="I32" s="17"/>
    </row>
    <row r="33" spans="2:9" ht="41.25" customHeight="1" thickBot="1" x14ac:dyDescent="0.2">
      <c r="B33" s="37"/>
      <c r="C33" s="33"/>
      <c r="D33" s="21"/>
      <c r="E33" s="24" t="s">
        <v>87</v>
      </c>
      <c r="F33" s="25">
        <v>8</v>
      </c>
      <c r="G33" s="65" t="s">
        <v>24</v>
      </c>
      <c r="H33" s="50">
        <f t="shared" si="4"/>
        <v>0</v>
      </c>
      <c r="I33" s="17"/>
    </row>
    <row r="34" spans="2:9" ht="41.25" customHeight="1" thickBot="1" x14ac:dyDescent="0.2">
      <c r="B34" s="37"/>
      <c r="C34" s="33"/>
      <c r="D34" s="21"/>
      <c r="E34" s="24" t="s">
        <v>88</v>
      </c>
      <c r="F34" s="25">
        <v>8</v>
      </c>
      <c r="G34" s="65" t="s">
        <v>24</v>
      </c>
      <c r="H34" s="50">
        <f t="shared" si="4"/>
        <v>0</v>
      </c>
      <c r="I34" s="17"/>
    </row>
    <row r="35" spans="2:9" ht="41.25" customHeight="1" thickBot="1" x14ac:dyDescent="0.2">
      <c r="B35" s="38"/>
      <c r="C35" s="34"/>
      <c r="D35" s="22"/>
      <c r="E35" s="24" t="s">
        <v>89</v>
      </c>
      <c r="F35" s="25">
        <v>8</v>
      </c>
      <c r="G35" s="114" t="s">
        <v>24</v>
      </c>
      <c r="H35" s="50">
        <f t="shared" si="4"/>
        <v>0</v>
      </c>
      <c r="I35" s="23"/>
    </row>
    <row r="36" spans="2:9" x14ac:dyDescent="0.15">
      <c r="B36" s="60"/>
      <c r="C36" s="60" t="s">
        <v>90</v>
      </c>
      <c r="H36" s="57">
        <f>SUM(H3:H35)</f>
        <v>0</v>
      </c>
      <c r="I36" s="58">
        <f>SUM(I3:I35)</f>
        <v>420</v>
      </c>
    </row>
    <row r="44" spans="2:9" x14ac:dyDescent="0.15">
      <c r="D44" s="26"/>
      <c r="E44" s="26"/>
    </row>
    <row r="45" spans="2:9" x14ac:dyDescent="0.15">
      <c r="D45" s="27"/>
      <c r="E45" s="28"/>
    </row>
    <row r="46" spans="2:9" x14ac:dyDescent="0.15">
      <c r="D46" s="27"/>
      <c r="E46" s="28"/>
    </row>
    <row r="47" spans="2:9" x14ac:dyDescent="0.15">
      <c r="D47" s="27"/>
      <c r="E47" s="28"/>
    </row>
    <row r="48" spans="2:9" x14ac:dyDescent="0.15">
      <c r="D48" s="27"/>
      <c r="E48" s="28"/>
    </row>
    <row r="49" spans="4:5" x14ac:dyDescent="0.15">
      <c r="D49" s="27"/>
      <c r="E49" s="29"/>
    </row>
  </sheetData>
  <sheetProtection algorithmName="SHA-512" hashValue="YMgRbk5pHx4i98CdSohOzmwt3s2bC3qP+xUW/jenQbN75CkJ/69hK5fNi1MKmXxa9gaXAvlwSM+0EfqgqyZVYg==" saltValue="h+86dI+oW6dI8hVfosVs2w==" spinCount="100000" sheet="1" objects="1" scenarios="1"/>
  <dataConsolidate>
    <dataRefs count="1">
      <dataRef ref="E4" sheet="Wensen Duurzaamheid"/>
    </dataRefs>
  </dataConsolidate>
  <mergeCells count="28">
    <mergeCell ref="D27:E27"/>
    <mergeCell ref="D28:E28"/>
    <mergeCell ref="D26:E26"/>
    <mergeCell ref="D29:E29"/>
    <mergeCell ref="D16:E16"/>
    <mergeCell ref="D18:E18"/>
    <mergeCell ref="D19:E19"/>
    <mergeCell ref="D23:E23"/>
    <mergeCell ref="D24:E24"/>
    <mergeCell ref="D25:E25"/>
    <mergeCell ref="D22:E22"/>
    <mergeCell ref="D17:E17"/>
    <mergeCell ref="M27:N27"/>
    <mergeCell ref="D20:E20"/>
    <mergeCell ref="D21:E21"/>
    <mergeCell ref="D3:E3"/>
    <mergeCell ref="D15:E15"/>
    <mergeCell ref="D4:E4"/>
    <mergeCell ref="D7:E7"/>
    <mergeCell ref="D8:E8"/>
    <mergeCell ref="D5:E5"/>
    <mergeCell ref="D6:E6"/>
    <mergeCell ref="D11:E11"/>
    <mergeCell ref="D13:E13"/>
    <mergeCell ref="D12:E12"/>
    <mergeCell ref="D9:E9"/>
    <mergeCell ref="D10:E10"/>
    <mergeCell ref="D14:E14"/>
  </mergeCells>
  <dataValidations count="2">
    <dataValidation type="list" showInputMessage="1" showErrorMessage="1" sqref="G30">
      <formula1>$G$1:$G$2</formula1>
    </dataValidation>
    <dataValidation showInputMessage="1" showErrorMessage="1" sqref="G29"/>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showInputMessage="1" showErrorMessage="1">
          <x14:formula1>
            <xm:f>Validatie!$C$4:$C$5</xm:f>
          </x14:formula1>
          <xm:sqref>G3:G28 G31:G35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6"/>
  <sheetViews>
    <sheetView tabSelected="1" zoomScale="90" zoomScaleNormal="90" workbookViewId="0">
      <pane ySplit="1" topLeftCell="A2" activePane="bottomLeft" state="frozen"/>
      <selection pane="bottomLeft" activeCell="H4" sqref="H4"/>
    </sheetView>
  </sheetViews>
  <sheetFormatPr defaultRowHeight="11.25" x14ac:dyDescent="0.15"/>
  <cols>
    <col min="2" max="2" width="11.75" style="64" customWidth="1"/>
    <col min="3" max="3" width="11.75" style="58" customWidth="1"/>
    <col min="4" max="4" width="16.25" customWidth="1"/>
    <col min="5" max="5" width="51.875" customWidth="1"/>
    <col min="6" max="6" width="12.625" style="10" customWidth="1"/>
    <col min="7" max="7" width="13.625" style="10" customWidth="1"/>
    <col min="8" max="8" width="14.125" style="15" customWidth="1"/>
  </cols>
  <sheetData>
    <row r="1" spans="2:10" s="72" customFormat="1" ht="57.75" customHeight="1" x14ac:dyDescent="0.15">
      <c r="B1" s="66" t="s">
        <v>13</v>
      </c>
      <c r="C1" s="98" t="s">
        <v>14</v>
      </c>
      <c r="D1" s="105" t="s">
        <v>15</v>
      </c>
      <c r="E1" s="105"/>
      <c r="F1" s="105" t="s">
        <v>151</v>
      </c>
      <c r="G1" s="97" t="s">
        <v>149</v>
      </c>
      <c r="H1" s="106" t="s">
        <v>18</v>
      </c>
      <c r="I1" s="107" t="s">
        <v>19</v>
      </c>
      <c r="J1" s="96"/>
    </row>
    <row r="2" spans="2:10" ht="12" thickBot="1" x14ac:dyDescent="0.2">
      <c r="B2" s="32"/>
      <c r="C2" s="67"/>
      <c r="D2" s="69"/>
      <c r="E2" s="69"/>
      <c r="F2" s="69"/>
      <c r="G2" s="20"/>
      <c r="H2" s="70"/>
      <c r="I2" s="71"/>
    </row>
    <row r="3" spans="2:10" ht="64.5" customHeight="1" thickBot="1" x14ac:dyDescent="0.2">
      <c r="B3" s="155" t="s">
        <v>147</v>
      </c>
      <c r="C3" s="155" t="s">
        <v>93</v>
      </c>
      <c r="D3" s="158" t="s">
        <v>148</v>
      </c>
      <c r="E3" s="159"/>
      <c r="F3" s="13" t="s">
        <v>150</v>
      </c>
      <c r="G3" s="141"/>
      <c r="H3" s="113">
        <f>IF(G3&lt;$F$6,$I$3,IF($I$3-(I3/(F7-F6))*(G3-$F$6)&lt;0,0,$I$3-(I3/(F7-F6))*(G3-$F$6)))</f>
        <v>55</v>
      </c>
      <c r="I3" s="23">
        <v>55</v>
      </c>
    </row>
    <row r="4" spans="2:10" ht="40.5" customHeight="1" thickBot="1" x14ac:dyDescent="0.2">
      <c r="B4" s="156"/>
      <c r="C4" s="156"/>
      <c r="E4" s="131" t="s">
        <v>83</v>
      </c>
      <c r="F4" s="132"/>
      <c r="G4" s="136"/>
      <c r="H4" s="137"/>
      <c r="I4" s="9"/>
    </row>
    <row r="5" spans="2:10" ht="30.4" customHeight="1" thickBot="1" x14ac:dyDescent="0.2">
      <c r="B5" s="156"/>
      <c r="C5" s="156"/>
      <c r="E5" s="138" t="s">
        <v>156</v>
      </c>
      <c r="F5" s="139"/>
      <c r="G5" s="136"/>
      <c r="H5" s="137"/>
      <c r="I5" s="9"/>
    </row>
    <row r="6" spans="2:10" ht="30" customHeight="1" thickBot="1" x14ac:dyDescent="0.2">
      <c r="B6" s="156"/>
      <c r="C6" s="156"/>
      <c r="E6" s="140" t="s">
        <v>152</v>
      </c>
      <c r="F6" s="133">
        <v>10</v>
      </c>
      <c r="G6" s="150" t="s">
        <v>155</v>
      </c>
      <c r="H6" s="151"/>
      <c r="I6" s="152"/>
    </row>
    <row r="7" spans="2:10" ht="26.65" customHeight="1" thickBot="1" x14ac:dyDescent="0.2">
      <c r="B7" s="156"/>
      <c r="C7" s="156"/>
      <c r="E7" s="140" t="s">
        <v>153</v>
      </c>
      <c r="F7" s="133">
        <v>37.5</v>
      </c>
      <c r="G7" s="150" t="s">
        <v>154</v>
      </c>
      <c r="H7" s="151"/>
      <c r="I7" s="152"/>
      <c r="J7" s="134"/>
    </row>
    <row r="8" spans="2:10" ht="189.75" customHeight="1" thickBot="1" x14ac:dyDescent="0.2">
      <c r="B8" s="155" t="s">
        <v>92</v>
      </c>
      <c r="C8" s="155" t="s">
        <v>102</v>
      </c>
      <c r="D8" s="162" t="s">
        <v>94</v>
      </c>
      <c r="E8" s="163"/>
      <c r="F8" s="11" t="s">
        <v>95</v>
      </c>
      <c r="G8" s="135" t="s">
        <v>96</v>
      </c>
      <c r="H8" s="130">
        <v>0</v>
      </c>
      <c r="I8" s="23">
        <v>40</v>
      </c>
    </row>
    <row r="9" spans="2:10" ht="29.25" customHeight="1" thickTop="1" x14ac:dyDescent="0.15">
      <c r="B9" s="156"/>
      <c r="C9" s="156"/>
      <c r="D9" s="121"/>
      <c r="E9" s="124" t="s">
        <v>83</v>
      </c>
      <c r="F9" s="125"/>
      <c r="G9" s="126" t="s">
        <v>84</v>
      </c>
      <c r="H9" s="54"/>
      <c r="I9" s="17"/>
    </row>
    <row r="10" spans="2:10" ht="38.25" customHeight="1" x14ac:dyDescent="0.15">
      <c r="B10" s="156"/>
      <c r="C10" s="156"/>
      <c r="D10" s="122"/>
      <c r="E10" s="160" t="s">
        <v>97</v>
      </c>
      <c r="F10" s="161"/>
      <c r="G10" s="127">
        <v>0</v>
      </c>
      <c r="H10" s="54"/>
      <c r="I10" s="17"/>
    </row>
    <row r="11" spans="2:10" ht="41.25" customHeight="1" x14ac:dyDescent="0.15">
      <c r="B11" s="156"/>
      <c r="C11" s="156"/>
      <c r="D11" s="122"/>
      <c r="E11" s="160" t="s">
        <v>98</v>
      </c>
      <c r="F11" s="161"/>
      <c r="G11" s="128">
        <v>10</v>
      </c>
      <c r="H11" s="54"/>
      <c r="I11" s="17"/>
    </row>
    <row r="12" spans="2:10" ht="42" customHeight="1" x14ac:dyDescent="0.15">
      <c r="B12" s="156"/>
      <c r="C12" s="156"/>
      <c r="D12" s="122"/>
      <c r="E12" s="160" t="s">
        <v>99</v>
      </c>
      <c r="F12" s="161"/>
      <c r="G12" s="128">
        <v>20</v>
      </c>
      <c r="H12" s="54"/>
      <c r="I12" s="17"/>
    </row>
    <row r="13" spans="2:10" ht="51" customHeight="1" x14ac:dyDescent="0.15">
      <c r="B13" s="156"/>
      <c r="C13" s="156"/>
      <c r="D13" s="122"/>
      <c r="E13" s="160" t="s">
        <v>100</v>
      </c>
      <c r="F13" s="161"/>
      <c r="G13" s="128">
        <v>30</v>
      </c>
      <c r="H13" s="54"/>
      <c r="I13" s="17"/>
    </row>
    <row r="14" spans="2:10" ht="52.5" customHeight="1" thickBot="1" x14ac:dyDescent="0.2">
      <c r="B14" s="157"/>
      <c r="C14" s="157"/>
      <c r="D14" s="123"/>
      <c r="E14" s="153" t="s">
        <v>101</v>
      </c>
      <c r="F14" s="154"/>
      <c r="G14" s="129">
        <v>40</v>
      </c>
      <c r="H14" s="51"/>
      <c r="I14" s="23"/>
    </row>
    <row r="15" spans="2:10" ht="376.9" customHeight="1" thickBot="1" x14ac:dyDescent="0.2">
      <c r="B15" s="164" t="s">
        <v>103</v>
      </c>
      <c r="C15" s="164" t="s">
        <v>104</v>
      </c>
      <c r="D15" s="162" t="s">
        <v>105</v>
      </c>
      <c r="E15" s="167"/>
      <c r="F15" s="13" t="s">
        <v>95</v>
      </c>
      <c r="G15" s="13" t="s">
        <v>96</v>
      </c>
      <c r="H15" s="53">
        <v>0</v>
      </c>
      <c r="I15" s="18">
        <v>40</v>
      </c>
    </row>
    <row r="16" spans="2:10" ht="25.5" customHeight="1" thickTop="1" x14ac:dyDescent="0.15">
      <c r="B16" s="165"/>
      <c r="C16" s="165"/>
      <c r="E16" s="124" t="s">
        <v>83</v>
      </c>
      <c r="F16" s="125"/>
      <c r="G16" s="126" t="s">
        <v>84</v>
      </c>
      <c r="H16" s="54"/>
      <c r="I16" s="17"/>
    </row>
    <row r="17" spans="2:9" ht="65.25" customHeight="1" x14ac:dyDescent="0.15">
      <c r="B17" s="165"/>
      <c r="C17" s="165"/>
      <c r="E17" s="160" t="s">
        <v>97</v>
      </c>
      <c r="F17" s="161"/>
      <c r="G17" s="127">
        <v>0</v>
      </c>
      <c r="H17" s="54"/>
      <c r="I17" s="17"/>
    </row>
    <row r="18" spans="2:9" ht="65.25" customHeight="1" x14ac:dyDescent="0.15">
      <c r="B18" s="165"/>
      <c r="C18" s="165"/>
      <c r="E18" s="160" t="s">
        <v>98</v>
      </c>
      <c r="F18" s="161"/>
      <c r="G18" s="128">
        <v>10</v>
      </c>
      <c r="H18" s="54"/>
      <c r="I18" s="17"/>
    </row>
    <row r="19" spans="2:9" ht="65.25" customHeight="1" x14ac:dyDescent="0.15">
      <c r="B19" s="165"/>
      <c r="C19" s="165"/>
      <c r="E19" s="160" t="s">
        <v>99</v>
      </c>
      <c r="F19" s="161"/>
      <c r="G19" s="128">
        <v>20</v>
      </c>
      <c r="H19" s="54"/>
      <c r="I19" s="17"/>
    </row>
    <row r="20" spans="2:9" ht="65.25" customHeight="1" x14ac:dyDescent="0.15">
      <c r="B20" s="165"/>
      <c r="C20" s="165"/>
      <c r="E20" s="160" t="s">
        <v>100</v>
      </c>
      <c r="F20" s="161"/>
      <c r="G20" s="128">
        <v>30</v>
      </c>
      <c r="H20" s="54"/>
      <c r="I20" s="17"/>
    </row>
    <row r="21" spans="2:9" ht="65.25" customHeight="1" thickBot="1" x14ac:dyDescent="0.2">
      <c r="B21" s="166"/>
      <c r="C21" s="166"/>
      <c r="D21" s="43"/>
      <c r="E21" s="153" t="s">
        <v>101</v>
      </c>
      <c r="F21" s="154"/>
      <c r="G21" s="129">
        <v>40</v>
      </c>
      <c r="H21" s="51"/>
      <c r="I21" s="23"/>
    </row>
    <row r="22" spans="2:9" ht="243.6" customHeight="1" x14ac:dyDescent="0.15">
      <c r="B22" s="164" t="s">
        <v>106</v>
      </c>
      <c r="C22" s="164" t="s">
        <v>107</v>
      </c>
      <c r="D22" s="162" t="s">
        <v>108</v>
      </c>
      <c r="E22" s="167"/>
      <c r="F22" s="13" t="s">
        <v>95</v>
      </c>
      <c r="G22" s="13" t="s">
        <v>96</v>
      </c>
      <c r="H22" s="53">
        <v>0</v>
      </c>
      <c r="I22" s="18">
        <v>63</v>
      </c>
    </row>
    <row r="23" spans="2:9" ht="25.5" customHeight="1" thickTop="1" x14ac:dyDescent="0.15">
      <c r="B23" s="165"/>
      <c r="C23" s="165"/>
      <c r="E23" s="168" t="s">
        <v>83</v>
      </c>
      <c r="F23" s="169"/>
      <c r="G23" s="126" t="s">
        <v>84</v>
      </c>
      <c r="H23" s="54"/>
      <c r="I23" s="17"/>
    </row>
    <row r="24" spans="2:9" ht="65.25" customHeight="1" x14ac:dyDescent="0.15">
      <c r="B24" s="165"/>
      <c r="C24" s="165"/>
      <c r="E24" s="160" t="s">
        <v>97</v>
      </c>
      <c r="F24" s="161"/>
      <c r="G24" s="127">
        <v>0</v>
      </c>
      <c r="H24" s="54"/>
      <c r="I24" s="17"/>
    </row>
    <row r="25" spans="2:9" ht="65.25" customHeight="1" x14ac:dyDescent="0.15">
      <c r="B25" s="165"/>
      <c r="C25" s="165"/>
      <c r="E25" s="160" t="s">
        <v>98</v>
      </c>
      <c r="F25" s="161"/>
      <c r="G25" s="128">
        <v>15.75</v>
      </c>
      <c r="H25" s="54"/>
      <c r="I25" s="17"/>
    </row>
    <row r="26" spans="2:9" ht="65.25" customHeight="1" x14ac:dyDescent="0.15">
      <c r="B26" s="165"/>
      <c r="C26" s="165"/>
      <c r="E26" s="160" t="s">
        <v>99</v>
      </c>
      <c r="F26" s="161"/>
      <c r="G26" s="128">
        <v>31.5</v>
      </c>
      <c r="H26" s="54"/>
      <c r="I26" s="17"/>
    </row>
    <row r="27" spans="2:9" ht="65.25" customHeight="1" x14ac:dyDescent="0.15">
      <c r="B27" s="165"/>
      <c r="C27" s="165"/>
      <c r="E27" s="160" t="s">
        <v>100</v>
      </c>
      <c r="F27" s="161"/>
      <c r="G27" s="128">
        <v>47.25</v>
      </c>
      <c r="H27" s="54"/>
      <c r="I27" s="17"/>
    </row>
    <row r="28" spans="2:9" ht="65.25" customHeight="1" thickBot="1" x14ac:dyDescent="0.2">
      <c r="B28" s="166"/>
      <c r="C28" s="166"/>
      <c r="D28" s="43"/>
      <c r="E28" s="153" t="s">
        <v>101</v>
      </c>
      <c r="F28" s="154"/>
      <c r="G28" s="129">
        <v>63</v>
      </c>
      <c r="H28" s="51"/>
      <c r="I28" s="23"/>
    </row>
    <row r="29" spans="2:9" ht="331.7" customHeight="1" x14ac:dyDescent="0.15">
      <c r="B29" s="164" t="s">
        <v>109</v>
      </c>
      <c r="C29" s="164" t="s">
        <v>110</v>
      </c>
      <c r="D29" s="148" t="s">
        <v>111</v>
      </c>
      <c r="E29" s="145"/>
      <c r="F29" s="120" t="s">
        <v>95</v>
      </c>
      <c r="G29" s="13" t="s">
        <v>96</v>
      </c>
      <c r="H29" s="53">
        <v>0</v>
      </c>
      <c r="I29" s="16">
        <v>40</v>
      </c>
    </row>
    <row r="30" spans="2:9" ht="25.5" customHeight="1" thickTop="1" x14ac:dyDescent="0.15">
      <c r="B30" s="165"/>
      <c r="C30" s="165"/>
      <c r="D30" s="44"/>
      <c r="E30" s="168" t="s">
        <v>83</v>
      </c>
      <c r="F30" s="169"/>
      <c r="G30" s="126" t="s">
        <v>84</v>
      </c>
      <c r="H30" s="52"/>
      <c r="I30" s="9"/>
    </row>
    <row r="31" spans="2:9" ht="47.25" customHeight="1" x14ac:dyDescent="0.15">
      <c r="B31" s="165"/>
      <c r="C31" s="165"/>
      <c r="E31" s="160" t="s">
        <v>97</v>
      </c>
      <c r="F31" s="161"/>
      <c r="G31" s="127">
        <v>0</v>
      </c>
      <c r="H31" s="54"/>
      <c r="I31" s="17"/>
    </row>
    <row r="32" spans="2:9" ht="83.25" customHeight="1" x14ac:dyDescent="0.15">
      <c r="B32" s="165"/>
      <c r="C32" s="165"/>
      <c r="E32" s="160" t="s">
        <v>112</v>
      </c>
      <c r="F32" s="161"/>
      <c r="G32" s="128">
        <v>10</v>
      </c>
      <c r="H32" s="54"/>
      <c r="I32" s="17"/>
    </row>
    <row r="33" spans="2:9" ht="87" customHeight="1" x14ac:dyDescent="0.15">
      <c r="B33" s="165"/>
      <c r="C33" s="165"/>
      <c r="E33" s="160" t="s">
        <v>113</v>
      </c>
      <c r="F33" s="161"/>
      <c r="G33" s="128">
        <v>20</v>
      </c>
      <c r="H33" s="54"/>
      <c r="I33" s="17"/>
    </row>
    <row r="34" spans="2:9" ht="72.75" customHeight="1" x14ac:dyDescent="0.15">
      <c r="B34" s="165"/>
      <c r="C34" s="165"/>
      <c r="E34" s="160" t="s">
        <v>114</v>
      </c>
      <c r="F34" s="161"/>
      <c r="G34" s="128">
        <v>30</v>
      </c>
      <c r="H34" s="54"/>
      <c r="I34" s="17"/>
    </row>
    <row r="35" spans="2:9" ht="83.25" customHeight="1" thickBot="1" x14ac:dyDescent="0.2">
      <c r="B35" s="166"/>
      <c r="C35" s="166"/>
      <c r="D35" s="43"/>
      <c r="E35" s="153" t="s">
        <v>115</v>
      </c>
      <c r="F35" s="154"/>
      <c r="G35" s="129">
        <v>40</v>
      </c>
      <c r="H35" s="51"/>
      <c r="I35" s="23"/>
    </row>
    <row r="36" spans="2:9" ht="21" x14ac:dyDescent="0.15">
      <c r="B36" s="63"/>
      <c r="C36" s="39" t="s">
        <v>116</v>
      </c>
      <c r="H36" s="55">
        <f>SUM(H8:H35)</f>
        <v>0</v>
      </c>
      <c r="I36" s="10">
        <f>SUM(I3:I35)</f>
        <v>238</v>
      </c>
    </row>
  </sheetData>
  <sheetProtection algorithmName="SHA-512" hashValue="E4i+QQwxW4XTxitSbKg/e1ev5P7wOSk8e+yXwLP0swUy3ESaaQLW2vVESdQeiyYD6lLLujBBFuYCNTBAuIChaA==" saltValue="IAMP8GEixV171PFmseGldg==" spinCount="100000" sheet="1" objects="1" scenarios="1"/>
  <mergeCells count="39">
    <mergeCell ref="E32:F32"/>
    <mergeCell ref="D22:E22"/>
    <mergeCell ref="B22:B28"/>
    <mergeCell ref="C22:C28"/>
    <mergeCell ref="E23:F23"/>
    <mergeCell ref="E24:F24"/>
    <mergeCell ref="E25:F25"/>
    <mergeCell ref="E26:F26"/>
    <mergeCell ref="E27:F27"/>
    <mergeCell ref="E28:F28"/>
    <mergeCell ref="E33:F33"/>
    <mergeCell ref="E34:F34"/>
    <mergeCell ref="E35:F35"/>
    <mergeCell ref="B15:B21"/>
    <mergeCell ref="C15:C21"/>
    <mergeCell ref="D15:E15"/>
    <mergeCell ref="E17:F17"/>
    <mergeCell ref="E18:F18"/>
    <mergeCell ref="E19:F19"/>
    <mergeCell ref="E20:F20"/>
    <mergeCell ref="E21:F21"/>
    <mergeCell ref="B29:B35"/>
    <mergeCell ref="C29:C35"/>
    <mergeCell ref="D29:E29"/>
    <mergeCell ref="E30:F30"/>
    <mergeCell ref="E31:F31"/>
    <mergeCell ref="G6:I6"/>
    <mergeCell ref="G7:I7"/>
    <mergeCell ref="E14:F14"/>
    <mergeCell ref="B3:B7"/>
    <mergeCell ref="C8:C14"/>
    <mergeCell ref="B8:B14"/>
    <mergeCell ref="D3:E3"/>
    <mergeCell ref="C3:C7"/>
    <mergeCell ref="E13:F13"/>
    <mergeCell ref="E12:F12"/>
    <mergeCell ref="E11:F11"/>
    <mergeCell ref="E10:F10"/>
    <mergeCell ref="D8:E8"/>
  </mergeCells>
  <dataValidations count="2">
    <dataValidation showInputMessage="1" showErrorMessage="1" sqref="G22 G29 G8 G15"/>
    <dataValidation allowBlank="1" showDropDown="1" showInputMessage="1" showErrorMessage="1" sqref="G6:G7 G3"/>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0"/>
  <sheetViews>
    <sheetView workbookViewId="0">
      <pane ySplit="1" topLeftCell="A2" activePane="bottomLeft" state="frozen"/>
      <selection pane="bottomLeft" activeCell="I3" sqref="I3"/>
    </sheetView>
  </sheetViews>
  <sheetFormatPr defaultRowHeight="11.25" x14ac:dyDescent="0.15"/>
  <cols>
    <col min="2" max="2" width="8.875" style="30" customWidth="1"/>
    <col min="3" max="3" width="8.875" style="30" bestFit="1" customWidth="1"/>
    <col min="5" max="5" width="40.375" customWidth="1"/>
    <col min="6" max="6" width="12.375" style="10" customWidth="1"/>
    <col min="7" max="7" width="14.625" style="10" customWidth="1"/>
    <col min="8" max="8" width="13.375" style="56" customWidth="1"/>
  </cols>
  <sheetData>
    <row r="1" spans="2:10" s="72" customFormat="1" ht="57.75" customHeight="1" x14ac:dyDescent="0.15">
      <c r="B1" s="98" t="s">
        <v>13</v>
      </c>
      <c r="C1" s="98" t="s">
        <v>14</v>
      </c>
      <c r="D1" s="97" t="s">
        <v>15</v>
      </c>
      <c r="E1" s="97"/>
      <c r="F1" s="97" t="s">
        <v>16</v>
      </c>
      <c r="G1" s="97" t="s">
        <v>91</v>
      </c>
      <c r="H1" s="99" t="s">
        <v>18</v>
      </c>
      <c r="I1" s="100" t="s">
        <v>19</v>
      </c>
      <c r="J1" s="96"/>
    </row>
    <row r="2" spans="2:10" ht="12" thickBot="1" x14ac:dyDescent="0.2">
      <c r="B2" s="115"/>
      <c r="C2" s="32"/>
      <c r="D2" s="1"/>
      <c r="E2" s="1"/>
      <c r="F2" s="1"/>
      <c r="G2" s="1"/>
      <c r="H2" s="116"/>
      <c r="I2" s="117"/>
    </row>
    <row r="3" spans="2:10" ht="59.25" customHeight="1" x14ac:dyDescent="0.15">
      <c r="B3" s="47" t="s">
        <v>117</v>
      </c>
      <c r="C3" s="46" t="s">
        <v>118</v>
      </c>
      <c r="D3" s="147" t="s">
        <v>119</v>
      </c>
      <c r="E3" s="147"/>
      <c r="F3" s="11" t="s">
        <v>23</v>
      </c>
      <c r="G3" s="65" t="s">
        <v>24</v>
      </c>
      <c r="H3" s="52">
        <f>IF(G3="Conform (C) ",I3,0)</f>
        <v>0</v>
      </c>
      <c r="I3" s="9">
        <v>10</v>
      </c>
    </row>
    <row r="4" spans="2:10" ht="238.5" customHeight="1" x14ac:dyDescent="0.15">
      <c r="B4" s="164" t="s">
        <v>120</v>
      </c>
      <c r="C4" s="164" t="s">
        <v>121</v>
      </c>
      <c r="D4" s="148" t="s">
        <v>122</v>
      </c>
      <c r="E4" s="148"/>
      <c r="F4" s="12" t="s">
        <v>95</v>
      </c>
      <c r="G4" s="12" t="s">
        <v>96</v>
      </c>
      <c r="H4" s="53">
        <v>0</v>
      </c>
      <c r="I4" s="18">
        <v>32</v>
      </c>
    </row>
    <row r="5" spans="2:10" ht="65.25" customHeight="1" x14ac:dyDescent="0.15">
      <c r="B5" s="165"/>
      <c r="C5" s="165"/>
      <c r="E5" s="170" t="s">
        <v>97</v>
      </c>
      <c r="F5" s="161"/>
      <c r="G5" s="40">
        <v>0</v>
      </c>
      <c r="H5" s="54"/>
      <c r="I5" s="17"/>
    </row>
    <row r="6" spans="2:10" ht="65.25" customHeight="1" x14ac:dyDescent="0.15">
      <c r="B6" s="165"/>
      <c r="C6" s="165"/>
      <c r="E6" s="170" t="s">
        <v>98</v>
      </c>
      <c r="F6" s="161"/>
      <c r="G6" s="41">
        <v>8</v>
      </c>
      <c r="H6" s="54"/>
      <c r="I6" s="17"/>
    </row>
    <row r="7" spans="2:10" ht="65.25" customHeight="1" x14ac:dyDescent="0.15">
      <c r="B7" s="165"/>
      <c r="C7" s="165"/>
      <c r="E7" s="170" t="s">
        <v>99</v>
      </c>
      <c r="F7" s="161"/>
      <c r="G7" s="41">
        <v>16</v>
      </c>
      <c r="H7" s="54"/>
      <c r="I7" s="17"/>
    </row>
    <row r="8" spans="2:10" ht="65.25" customHeight="1" x14ac:dyDescent="0.15">
      <c r="B8" s="165"/>
      <c r="C8" s="165"/>
      <c r="E8" s="170" t="s">
        <v>100</v>
      </c>
      <c r="F8" s="161"/>
      <c r="G8" s="41">
        <v>24</v>
      </c>
      <c r="H8" s="54"/>
      <c r="I8" s="17"/>
    </row>
    <row r="9" spans="2:10" ht="65.25" customHeight="1" thickBot="1" x14ac:dyDescent="0.2">
      <c r="B9" s="166"/>
      <c r="C9" s="166"/>
      <c r="D9" s="43"/>
      <c r="E9" s="171" t="s">
        <v>101</v>
      </c>
      <c r="F9" s="172"/>
      <c r="G9" s="42">
        <v>32</v>
      </c>
      <c r="H9" s="51"/>
      <c r="I9" s="23"/>
    </row>
    <row r="10" spans="2:10" x14ac:dyDescent="0.15">
      <c r="B10" s="35"/>
      <c r="C10" s="35" t="s">
        <v>123</v>
      </c>
      <c r="G10" s="14"/>
      <c r="H10" s="55">
        <f>SUM(H3:H4)</f>
        <v>0</v>
      </c>
      <c r="I10" s="10">
        <f>SUM(I3:I4)</f>
        <v>42</v>
      </c>
    </row>
  </sheetData>
  <sheetProtection algorithmName="SHA-512" hashValue="2WXa2+r+JcCLFzpl4sS7hh5CeLaCWlahh4XMIPyJ5B19oxSQuRtLjZAhiCSQCfiBz7WkrWy4UVKXVIAEiCeiPw==" saltValue="k5w7AwIm8dJ/yCYr7ffesQ==" spinCount="100000" sheet="1" objects="1" scenarios="1"/>
  <mergeCells count="9">
    <mergeCell ref="D4:E4"/>
    <mergeCell ref="D3:E3"/>
    <mergeCell ref="B4:B9"/>
    <mergeCell ref="C4:C9"/>
    <mergeCell ref="E5:F5"/>
    <mergeCell ref="E6:F6"/>
    <mergeCell ref="E7:F7"/>
    <mergeCell ref="E8:F8"/>
    <mergeCell ref="E9:F9"/>
  </mergeCells>
  <dataValidations count="1">
    <dataValidation showInputMessage="1" showErrorMessage="1" sqref="G4"/>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showInputMessage="1" showErrorMessage="1">
          <x14:formula1>
            <xm:f>Validatie!$C$4:$C$5</xm:f>
          </x14:formula1>
          <xm:sqref>G3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9"/>
  <sheetViews>
    <sheetView workbookViewId="0">
      <selection activeCell="C7" sqref="C7"/>
    </sheetView>
  </sheetViews>
  <sheetFormatPr defaultRowHeight="11.25" x14ac:dyDescent="0.15"/>
  <cols>
    <col min="2" max="3" width="10.875" style="30" customWidth="1"/>
    <col min="5" max="5" width="63.875" customWidth="1"/>
    <col min="6" max="6" width="24.375" customWidth="1"/>
  </cols>
  <sheetData>
    <row r="1" spans="2:6" s="7" customFormat="1" ht="43.5" customHeight="1" x14ac:dyDescent="0.15">
      <c r="B1" s="173" t="s">
        <v>13</v>
      </c>
      <c r="C1" s="31" t="s">
        <v>124</v>
      </c>
      <c r="D1" s="175" t="s">
        <v>125</v>
      </c>
      <c r="E1" s="175"/>
      <c r="F1" s="178"/>
    </row>
    <row r="2" spans="2:6" ht="12" thickBot="1" x14ac:dyDescent="0.2">
      <c r="B2" s="174"/>
      <c r="C2" s="32"/>
      <c r="D2" s="176"/>
      <c r="E2" s="176"/>
      <c r="F2" s="179"/>
    </row>
    <row r="3" spans="2:6" ht="57" customHeight="1" thickBot="1" x14ac:dyDescent="0.2">
      <c r="B3" s="47" t="s">
        <v>126</v>
      </c>
      <c r="C3" s="46" t="s">
        <v>127</v>
      </c>
      <c r="D3" s="147" t="s">
        <v>128</v>
      </c>
      <c r="E3" s="147"/>
      <c r="F3" s="9"/>
    </row>
    <row r="4" spans="2:6" ht="310.5" customHeight="1" thickBot="1" x14ac:dyDescent="0.2">
      <c r="B4" s="47" t="s">
        <v>129</v>
      </c>
      <c r="C4" s="46" t="s">
        <v>130</v>
      </c>
      <c r="D4" s="177" t="s">
        <v>131</v>
      </c>
      <c r="E4" s="177"/>
      <c r="F4" s="9"/>
    </row>
    <row r="5" spans="2:6" ht="59.25" customHeight="1" thickBot="1" x14ac:dyDescent="0.2">
      <c r="B5" s="47" t="s">
        <v>132</v>
      </c>
      <c r="C5" s="46" t="s">
        <v>133</v>
      </c>
      <c r="D5" s="147" t="s">
        <v>134</v>
      </c>
      <c r="E5" s="147"/>
      <c r="F5" s="9"/>
    </row>
    <row r="6" spans="2:6" ht="59.25" customHeight="1" thickBot="1" x14ac:dyDescent="0.2">
      <c r="B6" s="47" t="s">
        <v>132</v>
      </c>
      <c r="C6" s="46" t="s">
        <v>135</v>
      </c>
      <c r="D6" s="147" t="s">
        <v>136</v>
      </c>
      <c r="E6" s="147"/>
      <c r="F6" s="9"/>
    </row>
    <row r="7" spans="2:6" ht="59.25" customHeight="1" thickBot="1" x14ac:dyDescent="0.2">
      <c r="B7" s="49" t="s">
        <v>137</v>
      </c>
      <c r="C7" s="45" t="s">
        <v>138</v>
      </c>
      <c r="D7" s="148" t="s">
        <v>139</v>
      </c>
      <c r="E7" s="148"/>
      <c r="F7" s="18"/>
    </row>
    <row r="8" spans="2:6" ht="59.25" customHeight="1" thickBot="1" x14ac:dyDescent="0.2">
      <c r="B8" s="49" t="s">
        <v>140</v>
      </c>
      <c r="C8" s="45" t="s">
        <v>141</v>
      </c>
      <c r="D8" s="148" t="s">
        <v>142</v>
      </c>
      <c r="E8" s="148"/>
      <c r="F8" s="18"/>
    </row>
    <row r="9" spans="2:6" ht="59.25" customHeight="1" thickBot="1" x14ac:dyDescent="0.2">
      <c r="B9" s="49" t="s">
        <v>143</v>
      </c>
      <c r="C9" s="45" t="s">
        <v>144</v>
      </c>
      <c r="D9" s="148" t="s">
        <v>145</v>
      </c>
      <c r="E9" s="148"/>
      <c r="F9" s="18"/>
    </row>
  </sheetData>
  <sheetProtection algorithmName="SHA-512" hashValue="ypSpY7kcVMlHqTa5YnVF22Bz3p2h9rMR6G4KvSKSr4Quu3YkAyPUilTqrB4MzxF04OfJQCTWUTeId1M7bj4yGw==" saltValue="/HqwLvZZfn1DN13iDXLuuw==" spinCount="100000" sheet="1" objects="1" scenarios="1"/>
  <mergeCells count="10">
    <mergeCell ref="F1:F2"/>
    <mergeCell ref="D3:E3"/>
    <mergeCell ref="D7:E7"/>
    <mergeCell ref="D9:E9"/>
    <mergeCell ref="D8:E8"/>
    <mergeCell ref="B1:B2"/>
    <mergeCell ref="D1:E2"/>
    <mergeCell ref="D4:E4"/>
    <mergeCell ref="D5:E5"/>
    <mergeCell ref="D6:E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C5"/>
  <sheetViews>
    <sheetView workbookViewId="0">
      <selection activeCell="C3" sqref="C3"/>
    </sheetView>
  </sheetViews>
  <sheetFormatPr defaultRowHeight="11.25" x14ac:dyDescent="0.15"/>
  <sheetData>
    <row r="4" spans="3:3" x14ac:dyDescent="0.15">
      <c r="C4" t="s">
        <v>146</v>
      </c>
    </row>
    <row r="5" spans="3:3" x14ac:dyDescent="0.15">
      <c r="C5" t="s">
        <v>24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f7d405502082951eff50314a17f35244">
  <xsd:schema xmlns:xsd="http://www.w3.org/2001/XMLSchema" xmlns:xs="http://www.w3.org/2001/XMLSchema" xmlns:p="http://schemas.microsoft.com/office/2006/metadata/properties" targetNamespace="http://schemas.microsoft.com/office/2006/metadata/properties" ma:root="true" ma:fieldsID="1b10c9f0b038841e31f927b16ccaa7c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5ECC7F9-45E2-481A-900E-F68ED976C9AE}">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0100017-FE11-4195-842A-67CD26BED2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C75DB0E5-B5C6-4939-89D4-6A8C8E3FA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 </vt:lpstr>
      <vt:lpstr>Weging criteria</vt:lpstr>
      <vt:lpstr>Wensen Duurzaamheid</vt:lpstr>
      <vt:lpstr>Wensen Techniek</vt:lpstr>
      <vt:lpstr>Wensen Beheer</vt:lpstr>
      <vt:lpstr>Checklist Vragen</vt:lpstr>
      <vt:lpstr>Validatie</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Hazekamp, Davey (CIV)</dc:creator>
  <cp:keywords/>
  <dc:description/>
  <cp:lastModifiedBy>Hazekamp, Davey (CIV)</cp:lastModifiedBy>
  <cp:revision/>
  <dcterms:created xsi:type="dcterms:W3CDTF">2023-01-23T08:03:31Z</dcterms:created>
  <dcterms:modified xsi:type="dcterms:W3CDTF">2023-07-10T14:23:49Z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Bijlage 04 Conformiteitenlijst v0.94.xlsx</vt:lpwstr>
  </property>
</Properties>
</file>